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17\aa.gsa.usa\05 - Termo de Referência\central de ar condicionado\2014\"/>
    </mc:Choice>
  </mc:AlternateContent>
  <bookViews>
    <workbookView xWindow="240" yWindow="45" windowWidth="19320" windowHeight="10035"/>
  </bookViews>
  <sheets>
    <sheet name="T. Eletricista" sheetId="1" r:id="rId1"/>
    <sheet name="Ajudante" sheetId="2" r:id="rId2"/>
    <sheet name="Plan1" sheetId="3" r:id="rId3"/>
  </sheets>
  <calcPr calcId="152511"/>
</workbook>
</file>

<file path=xl/calcChain.xml><?xml version="1.0" encoding="utf-8"?>
<calcChain xmlns="http://schemas.openxmlformats.org/spreadsheetml/2006/main">
  <c r="E179" i="1" l="1"/>
  <c r="E178" i="1"/>
  <c r="E177" i="1"/>
  <c r="E176" i="1"/>
  <c r="E174" i="1"/>
  <c r="E173" i="1"/>
  <c r="E172" i="1"/>
  <c r="E174" i="2"/>
  <c r="E173" i="2"/>
  <c r="E172" i="2"/>
  <c r="E179" i="2"/>
  <c r="E178" i="2"/>
  <c r="E177" i="2"/>
  <c r="E176" i="2"/>
  <c r="F179" i="2" l="1"/>
  <c r="F178" i="2"/>
  <c r="F177" i="2"/>
  <c r="F176" i="2"/>
  <c r="F174" i="2"/>
  <c r="F173" i="2"/>
  <c r="F172" i="2"/>
  <c r="D41" i="1"/>
  <c r="D55" i="2" l="1"/>
  <c r="D121" i="2" a="1"/>
  <c r="D121" i="2" s="1"/>
  <c r="C111" i="2"/>
  <c r="C94" i="2"/>
  <c r="C100" i="2" s="1"/>
  <c r="C73" i="2"/>
  <c r="C81" i="2" s="1"/>
  <c r="D57" i="2"/>
  <c r="D43" i="2"/>
  <c r="D42" i="2"/>
  <c r="D33" i="2"/>
  <c r="E33" i="2" s="1"/>
  <c r="E32" i="2"/>
  <c r="E31" i="2"/>
  <c r="D30" i="2"/>
  <c r="E30" i="2" s="1"/>
  <c r="E29" i="2"/>
  <c r="F179" i="1"/>
  <c r="F178" i="1"/>
  <c r="F177" i="1"/>
  <c r="F176" i="1"/>
  <c r="F174" i="1"/>
  <c r="F173" i="1"/>
  <c r="F172" i="1"/>
  <c r="D120" i="1" a="1"/>
  <c r="D120" i="1" s="1"/>
  <c r="C112" i="1"/>
  <c r="C96" i="1"/>
  <c r="C102" i="1" s="1"/>
  <c r="C72" i="1"/>
  <c r="C84" i="1" s="1"/>
  <c r="D42" i="1"/>
  <c r="D49" i="1" s="1"/>
  <c r="D143" i="1" s="1" a="1"/>
  <c r="D143" i="1" s="1"/>
  <c r="D33" i="1"/>
  <c r="E33" i="1" s="1"/>
  <c r="E32" i="1"/>
  <c r="E31" i="1"/>
  <c r="D30" i="1"/>
  <c r="E30" i="1" s="1"/>
  <c r="E29" i="1"/>
  <c r="D56" i="1" l="1"/>
  <c r="D50" i="2"/>
  <c r="D144" i="2" s="1" a="1"/>
  <c r="D144" i="2" s="1"/>
  <c r="D59" i="2"/>
  <c r="D145" i="2" s="1" a="1"/>
  <c r="D145" i="2" s="1"/>
  <c r="D54" i="1"/>
  <c r="E34" i="2"/>
  <c r="D71" i="2" s="1"/>
  <c r="E34" i="1"/>
  <c r="D108" i="1" s="1"/>
  <c r="D80" i="2"/>
  <c r="C82" i="2"/>
  <c r="C112" i="2"/>
  <c r="C113" i="2" s="1"/>
  <c r="D110" i="1"/>
  <c r="C85" i="1"/>
  <c r="C113" i="1"/>
  <c r="D72" i="1" l="1"/>
  <c r="D119" i="1" s="1" a="1"/>
  <c r="D119" i="1" s="1"/>
  <c r="D113" i="1"/>
  <c r="D73" i="2"/>
  <c r="D120" i="2" s="1" a="1"/>
  <c r="D120" i="2" s="1"/>
  <c r="D81" i="2"/>
  <c r="D65" i="2"/>
  <c r="D109" i="2"/>
  <c r="D96" i="2"/>
  <c r="D97" i="2"/>
  <c r="D136" i="1"/>
  <c r="D58" i="1"/>
  <c r="D144" i="1" s="1" a="1"/>
  <c r="D144" i="1" s="1"/>
  <c r="D67" i="1"/>
  <c r="D109" i="1"/>
  <c r="D97" i="1"/>
  <c r="D64" i="1"/>
  <c r="D112" i="1"/>
  <c r="D114" i="1" s="1"/>
  <c r="D122" i="1" s="1" a="1"/>
  <c r="D122" i="1" s="1"/>
  <c r="D102" i="1"/>
  <c r="D121" i="1" s="1" a="1"/>
  <c r="D121" i="1" s="1"/>
  <c r="D84" i="1"/>
  <c r="D65" i="1"/>
  <c r="D71" i="1"/>
  <c r="D101" i="1"/>
  <c r="D135" i="1"/>
  <c r="D68" i="1"/>
  <c r="D81" i="1"/>
  <c r="D69" i="1"/>
  <c r="D82" i="1"/>
  <c r="D99" i="1"/>
  <c r="D107" i="1"/>
  <c r="D111" i="1"/>
  <c r="D142" i="1" a="1"/>
  <c r="D142" i="1" s="1"/>
  <c r="D66" i="1"/>
  <c r="D70" i="1"/>
  <c r="D98" i="1"/>
  <c r="D83" i="1"/>
  <c r="D106" i="1"/>
  <c r="D96" i="1"/>
  <c r="D100" i="1"/>
  <c r="D111" i="2"/>
  <c r="D78" i="2"/>
  <c r="D105" i="2"/>
  <c r="D70" i="2"/>
  <c r="D110" i="2"/>
  <c r="D112" i="2"/>
  <c r="D100" i="2"/>
  <c r="D122" i="2" s="1" a="1"/>
  <c r="D122" i="2" s="1"/>
  <c r="D69" i="2"/>
  <c r="D94" i="2"/>
  <c r="D98" i="2"/>
  <c r="D107" i="2"/>
  <c r="D66" i="2"/>
  <c r="D79" i="2"/>
  <c r="D106" i="2"/>
  <c r="D143" i="2" a="1"/>
  <c r="D143" i="2" s="1"/>
  <c r="D137" i="2"/>
  <c r="D68" i="2"/>
  <c r="D72" i="2"/>
  <c r="D95" i="2"/>
  <c r="D99" i="2"/>
  <c r="D108" i="2"/>
  <c r="D136" i="2"/>
  <c r="D67" i="2"/>
  <c r="D113" i="2"/>
  <c r="D123" i="2" s="1" a="1"/>
  <c r="D123" i="2" s="1"/>
  <c r="D85" i="1"/>
  <c r="D118" i="1" s="1" a="1"/>
  <c r="D118" i="1" s="1"/>
  <c r="D82" i="2"/>
  <c r="D119" i="2" s="1" a="1"/>
  <c r="D119" i="2" s="1"/>
  <c r="C114" i="1"/>
  <c r="D125" i="2" l="1"/>
  <c r="D146" i="2" s="1" a="1"/>
  <c r="D146" i="2" s="1"/>
  <c r="D147" i="2" s="1"/>
  <c r="D130" i="2" s="1"/>
  <c r="D124" i="1"/>
  <c r="D145" i="1" s="1" a="1"/>
  <c r="D145" i="1" s="1"/>
  <c r="D146" i="1" s="1"/>
  <c r="D129" i="1" s="1"/>
  <c r="D138" i="2" l="1"/>
  <c r="D137" i="1"/>
  <c r="D134" i="2" l="1"/>
  <c r="D135" i="2"/>
  <c r="D133" i="2"/>
  <c r="D132" i="1"/>
  <c r="D133" i="1"/>
  <c r="D134" i="1"/>
  <c r="D139" i="2" l="1"/>
  <c r="D148" i="2" s="1"/>
  <c r="D149" i="2" s="1"/>
  <c r="C156" i="2" s="1" a="1"/>
  <c r="C156" i="2" s="1"/>
  <c r="C164" i="2" s="1"/>
  <c r="D138" i="1"/>
  <c r="D147" i="1" s="1"/>
  <c r="D148" i="1" s="1"/>
  <c r="C155" i="1" s="1" a="1"/>
  <c r="C155" i="1" s="1"/>
  <c r="E156" i="2" l="1"/>
  <c r="G156" i="2" s="1"/>
  <c r="G159" i="2" s="1"/>
  <c r="E155" i="1"/>
  <c r="G155" i="1" s="1"/>
  <c r="G158" i="1" s="1"/>
  <c r="C164" i="1"/>
  <c r="C166" i="2" l="1"/>
  <c r="C165" i="2"/>
  <c r="C165" i="1"/>
  <c r="C166" i="1"/>
</calcChain>
</file>

<file path=xl/comments1.xml><?xml version="1.0" encoding="utf-8"?>
<comments xmlns="http://schemas.openxmlformats.org/spreadsheetml/2006/main">
  <authors>
    <author>Thaise Lima Tojal</author>
  </authors>
  <commentList>
    <comment ref="D54" authorId="0" shape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Camisa brim + Calça Brim + Meias + Camiseta de Algodão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Luvas + Capacete + Botas + Óculos</t>
        </r>
      </text>
    </comment>
  </commentList>
</comments>
</file>

<file path=xl/comments2.xml><?xml version="1.0" encoding="utf-8"?>
<comments xmlns="http://schemas.openxmlformats.org/spreadsheetml/2006/main">
  <authors>
    <author>Thaise Lima Tojal</author>
  </authors>
  <commentList>
    <comment ref="D55" authorId="0" shape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Camisa brim + Calça Brim + Meias + Camiseta de Algodão</t>
        </r>
      </text>
    </comment>
    <comment ref="D57" authorId="0" shape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Luvas + Capacete + Botas + Óculos</t>
        </r>
      </text>
    </comment>
  </commentList>
</comments>
</file>

<file path=xl/sharedStrings.xml><?xml version="1.0" encoding="utf-8"?>
<sst xmlns="http://schemas.openxmlformats.org/spreadsheetml/2006/main" count="518" uniqueCount="177">
  <si>
    <t>Contratação de empresa especializada para serviços de expansão, operação e manutenção preventiva e corretiva necessários para a execução dos serviços nos equipamentos da Central de Ar Condicionados</t>
  </si>
  <si>
    <t>Planilha de Proposta de Preço</t>
  </si>
  <si>
    <t>Dia _______/_____________/____________ às _____:_____ horas</t>
  </si>
  <si>
    <t>A</t>
  </si>
  <si>
    <t>Data da Apresentação da Proposta</t>
  </si>
  <si>
    <t>B</t>
  </si>
  <si>
    <t>Município/UF</t>
  </si>
  <si>
    <t>Brasília/DF</t>
  </si>
  <si>
    <t>C</t>
  </si>
  <si>
    <t>Ano Arcordo, Convenção Coletiva ou Sentença Normativa em Dissídio Coletivo.</t>
  </si>
  <si>
    <t>D</t>
  </si>
  <si>
    <t>N° de meses de execução contratual</t>
  </si>
  <si>
    <t>12 meses</t>
  </si>
  <si>
    <t>Mão de Obra vinculada à execução contratual</t>
  </si>
  <si>
    <t>Dados complementares para composição dos custos referentes à mão-de-obra</t>
  </si>
  <si>
    <t>Tipo de Serviço</t>
  </si>
  <si>
    <t>Eletricista</t>
  </si>
  <si>
    <t>Salário normativo da categoria profissional</t>
  </si>
  <si>
    <t>Categoria profissional</t>
  </si>
  <si>
    <t>Data base da categoria</t>
  </si>
  <si>
    <t>Módulo 1: Composição da Remuneração</t>
  </si>
  <si>
    <t xml:space="preserve">Composição da Remuneração </t>
  </si>
  <si>
    <t>Percentual</t>
  </si>
  <si>
    <t>Salário</t>
  </si>
  <si>
    <t>Total</t>
  </si>
  <si>
    <t xml:space="preserve">Salário Base da Categoria </t>
  </si>
  <si>
    <t>Adicional de Periculosidade</t>
  </si>
  <si>
    <t>Adicional de Insalubridade</t>
  </si>
  <si>
    <t>Intervalo Intrajornada</t>
  </si>
  <si>
    <t>E</t>
  </si>
  <si>
    <t>Outros</t>
  </si>
  <si>
    <t>Total da Remuneração</t>
  </si>
  <si>
    <t>Módulo 2: Benefícios Mensais e Diários</t>
  </si>
  <si>
    <t>Benefícios Mensais e Diários</t>
  </si>
  <si>
    <t>Valor</t>
  </si>
  <si>
    <t>Auxílio Alimentação (R$18,00 x 22 dias)</t>
  </si>
  <si>
    <t>Auxílio Creche</t>
  </si>
  <si>
    <t>Seguro de Vida *</t>
  </si>
  <si>
    <t>F</t>
  </si>
  <si>
    <t>Auxílio Invalidez</t>
  </si>
  <si>
    <t>G</t>
  </si>
  <si>
    <t>Auxílio Funeral</t>
  </si>
  <si>
    <t>H</t>
  </si>
  <si>
    <t>total de benefícios mensais e diários</t>
  </si>
  <si>
    <t>Módulo 3: Insumos Diversos</t>
  </si>
  <si>
    <t>Insumos Diversos</t>
  </si>
  <si>
    <t>Uniformes</t>
  </si>
  <si>
    <t xml:space="preserve"> </t>
  </si>
  <si>
    <t>Materiais</t>
  </si>
  <si>
    <t>EPIs</t>
  </si>
  <si>
    <t>Total de Insumos Diversos</t>
  </si>
  <si>
    <t>Módulo 4:Encargos Sociais e Trabalhistas</t>
  </si>
  <si>
    <t>Submódulo 4.1: Encargos Previdenciários  e FGTS</t>
  </si>
  <si>
    <t>4.1</t>
  </si>
  <si>
    <t xml:space="preserve"> Encargos Previdenciários  e FGTS</t>
  </si>
  <si>
    <t>%</t>
  </si>
  <si>
    <t>Valor (R$)</t>
  </si>
  <si>
    <t>INSS (art. 22,inc. I da Lei 8212/91)</t>
  </si>
  <si>
    <t>SESI OU SESC</t>
  </si>
  <si>
    <t>SENAI OU SENAC</t>
  </si>
  <si>
    <t>INCRA</t>
  </si>
  <si>
    <t>Salário Educação</t>
  </si>
  <si>
    <t>FGTS</t>
  </si>
  <si>
    <t>SEBRAE</t>
  </si>
  <si>
    <t>Seguro Acidente de Trabalho (decreto 6042/2007)</t>
  </si>
  <si>
    <t>Submódulo 4.2: 13° Salário e Adicional de Férias</t>
  </si>
  <si>
    <t>4.2</t>
  </si>
  <si>
    <t>13° Salário e Adicional de Férias</t>
  </si>
  <si>
    <t>13° Salário - Manual MPOG</t>
  </si>
  <si>
    <t>Adicional de Férias - Manual MPOG</t>
  </si>
  <si>
    <t>Subtotal</t>
  </si>
  <si>
    <t>Incidência do Submódulo 4.1 sobre o 13° Salário e adicional de Férias</t>
  </si>
  <si>
    <t>total</t>
  </si>
  <si>
    <t>Submódulo 4.3:Afastamento Maternidade</t>
  </si>
  <si>
    <t>4.3</t>
  </si>
  <si>
    <t>Afastamento Maternidade</t>
  </si>
  <si>
    <t>Incidência do submódulo 4.1 sobre afastamento maternidade</t>
  </si>
  <si>
    <t>Submódulo 4.4: Provisão para Rescisão</t>
  </si>
  <si>
    <t>4.4</t>
  </si>
  <si>
    <t>Provisão para Rescisão</t>
  </si>
  <si>
    <t>Aviso prévio Indenizado (Portaria n° 7 da IN n°2/2008)</t>
  </si>
  <si>
    <t>Incidencia do FGTS sobre aviso prévio indenizado (provisão para rescisão)</t>
  </si>
  <si>
    <t>Multa do FGTS do Aviso prévio indenizado (Manual do MPOG)</t>
  </si>
  <si>
    <t>Aviso prévio trabalhado - Manual MPOG</t>
  </si>
  <si>
    <t>Incidencia do submódulo 4.1 sobre o aviso prévio trabalhado</t>
  </si>
  <si>
    <t>Multa FGTS do aviso prévio trabalhado</t>
  </si>
  <si>
    <t xml:space="preserve">Submódulo 4.5: Custo de Reposição do Profissional Ausente </t>
  </si>
  <si>
    <t>4.5</t>
  </si>
  <si>
    <t xml:space="preserve">Composição do Custo de Reposição do Profissional Ausente </t>
  </si>
  <si>
    <t>Férias (Portaria n° 7 da IN n°2/2008)</t>
  </si>
  <si>
    <t>Ausencia por doença  (Portaria n° 7 da IN n°2/2008)</t>
  </si>
  <si>
    <t>Licença paternidade  (Portaria n° 7 da IN n°2/2008)</t>
  </si>
  <si>
    <t>Ausências Legais</t>
  </si>
  <si>
    <t>Ausências por acidente de trabalho</t>
  </si>
  <si>
    <t>Inciencia do submódulo 4.1 sobre o custo de reposição</t>
  </si>
  <si>
    <t>Quadro Resumo - Módulo 4 - Encargos Sociais e Trabalhistas</t>
  </si>
  <si>
    <t xml:space="preserve"> Encargos Sociais e Trabalhistas</t>
  </si>
  <si>
    <t>13° Salário + Adicional de Férias</t>
  </si>
  <si>
    <t>Encargos previdenciários e  FGTS</t>
  </si>
  <si>
    <t>Custo de Rescisão</t>
  </si>
  <si>
    <t>Custo de Reposição do profissional ausente</t>
  </si>
  <si>
    <t>4.6</t>
  </si>
  <si>
    <t>Módulo 5: Custos indiretos, tributos e lucros</t>
  </si>
  <si>
    <t>Custos indiretos, tributos e lucros</t>
  </si>
  <si>
    <t>Descrição</t>
  </si>
  <si>
    <t>Custos indiretos, tributos e lucros  (Portaria n° 7 da IN n°2/2008)</t>
  </si>
  <si>
    <t>Tributos</t>
  </si>
  <si>
    <t>B.1 Tributos Federais</t>
  </si>
  <si>
    <t xml:space="preserve">B.1.1. PIS </t>
  </si>
  <si>
    <t>B.1.2. COFINS</t>
  </si>
  <si>
    <t>B.2. Tributos Estaduais (ISS)</t>
  </si>
  <si>
    <t>B.3. Tributos Municipais</t>
  </si>
  <si>
    <t>B.4. Outros Tributos</t>
  </si>
  <si>
    <t>Lucro</t>
  </si>
  <si>
    <t>Anexo III - B - Quadro-resumo do custo por empregado</t>
  </si>
  <si>
    <t>Mão-de-obra vinculada à execução contratual (valor por empregado)</t>
  </si>
  <si>
    <t>Módulo 1 - Composição da Remuneração</t>
  </si>
  <si>
    <t>Módulo 2 - Benefícios Mensais e Diários</t>
  </si>
  <si>
    <t>Módulo 3 - Insumos Diversos (uniformes, materiais, equipamentos e outros)</t>
  </si>
  <si>
    <t>Modulo 4 - Encargos Sociais e Trabalhistas</t>
  </si>
  <si>
    <t>Subtotal (A+B+C+D)</t>
  </si>
  <si>
    <t>Módulo 5 - Custos Indiretos, tributos e lucros</t>
  </si>
  <si>
    <t>Valor total por empregado</t>
  </si>
  <si>
    <t>Anexo III - C - Quadro-resumo - Valor Mensal dos Serviços</t>
  </si>
  <si>
    <t>Valor Proposto por empregado (B)</t>
  </si>
  <si>
    <t>Qtde de empregados por posto</t>
  </si>
  <si>
    <t>Valor proposto por posto</t>
  </si>
  <si>
    <t>Qtde e postos</t>
  </si>
  <si>
    <t>Valor total dos serviços</t>
  </si>
  <si>
    <t>(A)</t>
  </si>
  <si>
    <t>(C )</t>
  </si>
  <si>
    <t>(D)=(BXC)</t>
  </si>
  <si>
    <t>(E)</t>
  </si>
  <si>
    <t>(F)=(DxE)</t>
  </si>
  <si>
    <t>I</t>
  </si>
  <si>
    <t>Serviço 1</t>
  </si>
  <si>
    <t>II</t>
  </si>
  <si>
    <t>Serviço 2 (indicar)</t>
  </si>
  <si>
    <t>Valor Mensal do serviço (I+II)</t>
  </si>
  <si>
    <t>anexo III - D - Quadro Demonstrativo - Valor Global da Proposta</t>
  </si>
  <si>
    <t>Valor Global da Proposta</t>
  </si>
  <si>
    <t>Valor proposto por unidade de medida</t>
  </si>
  <si>
    <t>Valor Mensal do serviço</t>
  </si>
  <si>
    <t>Valor Global da Proposta (valor mensal do serviço x n° meses do contrato</t>
  </si>
  <si>
    <t xml:space="preserve">     </t>
  </si>
  <si>
    <t>III - INSUMOS</t>
  </si>
  <si>
    <t>Uniformes: Eletricista e Ajudante</t>
  </si>
  <si>
    <t>Unid.</t>
  </si>
  <si>
    <t>Qtde.</t>
  </si>
  <si>
    <t>01.</t>
  </si>
  <si>
    <t>02.</t>
  </si>
  <si>
    <t>Unidade</t>
  </si>
  <si>
    <t>03.</t>
  </si>
  <si>
    <t>Meias Brancas em Algodão</t>
  </si>
  <si>
    <t>Par</t>
  </si>
  <si>
    <t>EPI: Eletricista e Ajudante</t>
  </si>
  <si>
    <t>04.</t>
  </si>
  <si>
    <t>Luvas Eletricista 10 kvc classe 1</t>
  </si>
  <si>
    <t>05.</t>
  </si>
  <si>
    <t>Capacete de Segurança</t>
  </si>
  <si>
    <t>06.</t>
  </si>
  <si>
    <t>Botas de Borracha</t>
  </si>
  <si>
    <t>07.</t>
  </si>
  <si>
    <t>Óculos de Proteção</t>
  </si>
  <si>
    <t>Total Mensal dos Insumos</t>
  </si>
  <si>
    <t>Ajudante</t>
  </si>
  <si>
    <t>Transporte (R$5,00 x 2 vales x 22 dias) (R$ 1151,58 x 6%)</t>
  </si>
  <si>
    <t>Licitação nº__________     Pregão Eletrônico nº ____/2014</t>
  </si>
  <si>
    <t>1° de janeiro de 2014</t>
  </si>
  <si>
    <t>Transporte (R$5,00 x 2 vales x 22 dias) (R$ 1289,77 x 6%)</t>
  </si>
  <si>
    <t>Assistencia Médica e odontológica * (CCT 2014)</t>
  </si>
  <si>
    <t>Camisa polo básica, masculina preta ou azul</t>
  </si>
  <si>
    <t>Média Unitário</t>
  </si>
  <si>
    <t>Calça jeans básica, masculina</t>
  </si>
  <si>
    <t>Afastamento Maternidade ( CCT 2014)</t>
  </si>
  <si>
    <t xml:space="preserve">Processo nº:  </t>
  </si>
  <si>
    <t>Processo nº: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</si>
</sst>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164" formatCode="&quot;R$ &quot;#,##0.00_);[Red]\(&quot;R$ &quot;#,##0.00\)"/>
    <numFmt numFmtId="165" formatCode="&quot;R$&quot;\ #,##0.00"/>
    <numFmt numFmtId="166" formatCode="_([$R$ -416]* #,##0.00_);_([$R$ -416]* \(#,##0.00\);_([$R$ -416]* &quot;-&quot;??_);_(@_)"/>
    <numFmt numFmtId="167" formatCode="&quot;R$ 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sz val="9"/>
      <name val="Calibri"/>
      <family val="2"/>
      <charset val="1"/>
    </font>
    <font>
      <sz val="12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name val="Calibri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/>
    <xf numFmtId="10" fontId="2" fillId="0" borderId="0" xfId="0" applyNumberFormat="1" applyFont="1" applyFill="1"/>
    <xf numFmtId="4" fontId="2" fillId="0" borderId="0" xfId="0" applyNumberFormat="1" applyFont="1" applyFill="1"/>
    <xf numFmtId="0" fontId="3" fillId="0" borderId="0" xfId="0" applyFont="1"/>
    <xf numFmtId="0" fontId="5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5" fontId="6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66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2" fillId="0" borderId="3" xfId="0" applyNumberFormat="1" applyFont="1" applyFill="1" applyBorder="1" applyAlignment="1">
      <alignment vertical="center" wrapText="1"/>
    </xf>
    <xf numFmtId="167" fontId="2" fillId="0" borderId="9" xfId="0" applyNumberFormat="1" applyFont="1" applyFill="1" applyBorder="1" applyAlignment="1">
      <alignment vertical="center" wrapText="1"/>
    </xf>
    <xf numFmtId="167" fontId="2" fillId="0" borderId="4" xfId="0" applyNumberFormat="1" applyFont="1" applyBorder="1"/>
    <xf numFmtId="167" fontId="2" fillId="0" borderId="1" xfId="0" applyNumberFormat="1" applyFont="1" applyBorder="1"/>
    <xf numFmtId="0" fontId="2" fillId="0" borderId="0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167" fontId="2" fillId="0" borderId="0" xfId="0" applyNumberFormat="1" applyFont="1" applyBorder="1"/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8" fontId="2" fillId="0" borderId="0" xfId="0" applyNumberFormat="1" applyFont="1"/>
    <xf numFmtId="165" fontId="2" fillId="0" borderId="3" xfId="0" applyNumberFormat="1" applyFont="1" applyBorder="1" applyAlignment="1">
      <alignment horizontal="right" vertical="center" wrapText="1"/>
    </xf>
    <xf numFmtId="165" fontId="2" fillId="0" borderId="0" xfId="0" applyNumberFormat="1" applyFont="1"/>
    <xf numFmtId="167" fontId="2" fillId="0" borderId="0" xfId="0" applyNumberFormat="1" applyFont="1"/>
    <xf numFmtId="0" fontId="5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/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6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10" fontId="2" fillId="0" borderId="1" xfId="0" applyNumberFormat="1" applyFont="1" applyFill="1" applyBorder="1"/>
    <xf numFmtId="165" fontId="2" fillId="0" borderId="6" xfId="0" applyNumberFormat="1" applyFont="1" applyFill="1" applyBorder="1"/>
    <xf numFmtId="0" fontId="5" fillId="0" borderId="8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10" fontId="5" fillId="0" borderId="6" xfId="0" applyNumberFormat="1" applyFont="1" applyFill="1" applyBorder="1" applyAlignment="1">
      <alignment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165" fontId="3" fillId="0" borderId="0" xfId="0" applyNumberFormat="1" applyFont="1"/>
    <xf numFmtId="4" fontId="2" fillId="0" borderId="3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vertical="center"/>
    </xf>
    <xf numFmtId="0" fontId="2" fillId="0" borderId="11" xfId="0" applyFont="1" applyFill="1" applyBorder="1"/>
    <xf numFmtId="10" fontId="2" fillId="0" borderId="4" xfId="0" applyNumberFormat="1" applyFont="1" applyFill="1" applyBorder="1"/>
    <xf numFmtId="4" fontId="5" fillId="0" borderId="5" xfId="0" applyNumberFormat="1" applyFont="1" applyBorder="1" applyAlignment="1">
      <alignment horizontal="center"/>
    </xf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/>
    <xf numFmtId="4" fontId="2" fillId="0" borderId="6" xfId="0" applyNumberFormat="1" applyFont="1" applyBorder="1"/>
    <xf numFmtId="10" fontId="2" fillId="0" borderId="0" xfId="0" applyNumberFormat="1" applyFont="1"/>
    <xf numFmtId="0" fontId="2" fillId="0" borderId="12" xfId="0" applyFont="1" applyFill="1" applyBorder="1" applyAlignment="1">
      <alignment vertical="center"/>
    </xf>
    <xf numFmtId="0" fontId="2" fillId="0" borderId="12" xfId="0" applyFont="1" applyFill="1" applyBorder="1"/>
    <xf numFmtId="10" fontId="2" fillId="0" borderId="2" xfId="0" applyNumberFormat="1" applyFont="1" applyFill="1" applyBorder="1"/>
    <xf numFmtId="4" fontId="2" fillId="0" borderId="3" xfId="0" applyNumberFormat="1" applyFont="1" applyBorder="1"/>
    <xf numFmtId="0" fontId="2" fillId="0" borderId="12" xfId="0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vertical="center" wrapText="1"/>
    </xf>
    <xf numFmtId="10" fontId="2" fillId="0" borderId="1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0" fontId="3" fillId="0" borderId="0" xfId="0" applyNumberFormat="1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2" fillId="0" borderId="4" xfId="0" applyFont="1" applyBorder="1"/>
    <xf numFmtId="10" fontId="2" fillId="0" borderId="4" xfId="0" applyNumberFormat="1" applyFont="1" applyFill="1" applyBorder="1" applyAlignment="1">
      <alignment horizontal="center"/>
    </xf>
    <xf numFmtId="4" fontId="2" fillId="0" borderId="0" xfId="0" applyNumberFormat="1" applyFont="1" applyBorder="1"/>
    <xf numFmtId="0" fontId="2" fillId="0" borderId="10" xfId="0" applyFont="1" applyBorder="1" applyAlignment="1">
      <alignment vertical="center"/>
    </xf>
    <xf numFmtId="10" fontId="2" fillId="0" borderId="4" xfId="0" applyNumberFormat="1" applyFont="1" applyBorder="1"/>
    <xf numFmtId="165" fontId="2" fillId="0" borderId="4" xfId="0" applyNumberFormat="1" applyFont="1" applyFill="1" applyBorder="1"/>
    <xf numFmtId="0" fontId="2" fillId="0" borderId="10" xfId="0" applyFont="1" applyBorder="1" applyAlignment="1">
      <alignment vertical="center" wrapText="1"/>
    </xf>
    <xf numFmtId="0" fontId="0" fillId="0" borderId="0" xfId="0" applyBorder="1" applyAlignment="1"/>
    <xf numFmtId="10" fontId="2" fillId="0" borderId="1" xfId="0" applyNumberFormat="1" applyFont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10" fontId="2" fillId="0" borderId="13" xfId="0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2" fillId="0" borderId="11" xfId="0" applyFont="1" applyBorder="1"/>
    <xf numFmtId="0" fontId="2" fillId="0" borderId="1" xfId="0" applyFont="1" applyBorder="1"/>
    <xf numFmtId="10" fontId="2" fillId="0" borderId="1" xfId="0" applyNumberFormat="1" applyFont="1" applyBorder="1"/>
    <xf numFmtId="0" fontId="2" fillId="0" borderId="9" xfId="0" applyFont="1" applyBorder="1"/>
    <xf numFmtId="10" fontId="2" fillId="0" borderId="2" xfId="0" applyNumberFormat="1" applyFont="1" applyBorder="1"/>
    <xf numFmtId="0" fontId="5" fillId="0" borderId="10" xfId="0" applyFont="1" applyBorder="1" applyAlignment="1">
      <alignment vertical="center" wrapText="1"/>
    </xf>
    <xf numFmtId="0" fontId="2" fillId="0" borderId="0" xfId="0" applyFont="1" applyBorder="1"/>
    <xf numFmtId="10" fontId="2" fillId="0" borderId="0" xfId="0" applyNumberFormat="1" applyFont="1" applyBorder="1"/>
    <xf numFmtId="165" fontId="2" fillId="0" borderId="0" xfId="0" applyNumberFormat="1" applyFont="1" applyFill="1" applyBorder="1" applyAlignment="1">
      <alignment vertical="center" wrapText="1"/>
    </xf>
    <xf numFmtId="165" fontId="2" fillId="0" borderId="5" xfId="0" applyNumberFormat="1" applyFont="1" applyFill="1" applyBorder="1" applyAlignment="1">
      <alignment vertical="center" wrapText="1"/>
    </xf>
    <xf numFmtId="0" fontId="2" fillId="0" borderId="7" xfId="0" applyFont="1" applyBorder="1"/>
    <xf numFmtId="165" fontId="2" fillId="0" borderId="5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Border="1" applyAlignment="1">
      <alignment horizontal="right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4" fontId="5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7" xfId="0" applyFont="1" applyBorder="1"/>
    <xf numFmtId="4" fontId="5" fillId="0" borderId="4" xfId="0" applyNumberFormat="1" applyFont="1" applyBorder="1"/>
    <xf numFmtId="0" fontId="9" fillId="0" borderId="5" xfId="0" applyFont="1" applyBorder="1"/>
    <xf numFmtId="165" fontId="5" fillId="0" borderId="8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/>
    <xf numFmtId="4" fontId="2" fillId="0" borderId="1" xfId="0" applyNumberFormat="1" applyFont="1" applyBorder="1"/>
    <xf numFmtId="165" fontId="3" fillId="0" borderId="6" xfId="0" applyNumberFormat="1" applyFont="1" applyBorder="1"/>
    <xf numFmtId="0" fontId="5" fillId="0" borderId="12" xfId="0" applyFont="1" applyBorder="1" applyAlignment="1">
      <alignment vertical="center" wrapText="1"/>
    </xf>
    <xf numFmtId="165" fontId="5" fillId="0" borderId="9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/>
    <xf numFmtId="4" fontId="2" fillId="0" borderId="2" xfId="0" applyNumberFormat="1" applyFont="1" applyBorder="1"/>
    <xf numFmtId="165" fontId="3" fillId="0" borderId="3" xfId="0" applyNumberFormat="1" applyFont="1" applyBorder="1"/>
    <xf numFmtId="0" fontId="5" fillId="0" borderId="5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6" xfId="0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0" fontId="2" fillId="0" borderId="10" xfId="0" applyNumberFormat="1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right"/>
    </xf>
    <xf numFmtId="49" fontId="2" fillId="0" borderId="10" xfId="0" applyNumberFormat="1" applyFont="1" applyFill="1" applyBorder="1"/>
    <xf numFmtId="164" fontId="2" fillId="0" borderId="10" xfId="0" applyNumberFormat="1" applyFont="1" applyFill="1" applyBorder="1"/>
    <xf numFmtId="164" fontId="2" fillId="0" borderId="2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10" fontId="2" fillId="0" borderId="0" xfId="0" applyNumberFormat="1" applyFont="1" applyFill="1" applyBorder="1"/>
    <xf numFmtId="10" fontId="3" fillId="0" borderId="0" xfId="0" applyNumberFormat="1" applyFont="1" applyFill="1"/>
    <xf numFmtId="8" fontId="2" fillId="0" borderId="0" xfId="0" applyNumberFormat="1" applyFont="1" applyFill="1"/>
    <xf numFmtId="165" fontId="5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65" fontId="2" fillId="0" borderId="0" xfId="0" applyNumberFormat="1" applyFont="1" applyBorder="1"/>
    <xf numFmtId="165" fontId="3" fillId="0" borderId="0" xfId="0" applyNumberFormat="1" applyFont="1" applyBorder="1"/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/>
    <xf numFmtId="0" fontId="0" fillId="0" borderId="6" xfId="0" applyBorder="1" applyAlignment="1"/>
    <xf numFmtId="0" fontId="2" fillId="0" borderId="10" xfId="0" applyFont="1" applyBorder="1" applyAlignment="1"/>
    <xf numFmtId="0" fontId="5" fillId="0" borderId="4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85"/>
  <sheetViews>
    <sheetView tabSelected="1" topLeftCell="A157" zoomScaleNormal="100" workbookViewId="0">
      <selection activeCell="E190" sqref="E190"/>
    </sheetView>
  </sheetViews>
  <sheetFormatPr defaultRowHeight="12" x14ac:dyDescent="0.2"/>
  <cols>
    <col min="1" max="1" width="9.140625" style="5" customWidth="1"/>
    <col min="2" max="2" width="65" style="5" bestFit="1" customWidth="1"/>
    <col min="3" max="3" width="11" style="190" customWidth="1"/>
    <col min="4" max="4" width="11.42578125" style="75" customWidth="1"/>
    <col min="5" max="6" width="13.140625" style="5" customWidth="1"/>
    <col min="7" max="7" width="10.7109375" style="5" customWidth="1"/>
    <col min="8" max="8" width="9.42578125" style="5" bestFit="1" customWidth="1"/>
    <col min="9" max="16384" width="9.140625" style="5"/>
  </cols>
  <sheetData>
    <row r="1" spans="1:6" ht="4.5" customHeight="1" x14ac:dyDescent="0.2">
      <c r="A1" s="1"/>
      <c r="B1" s="2"/>
      <c r="C1" s="3"/>
      <c r="D1" s="4"/>
      <c r="E1" s="2"/>
      <c r="F1" s="2"/>
    </row>
    <row r="2" spans="1:6" ht="30" customHeight="1" x14ac:dyDescent="0.25">
      <c r="A2" s="1"/>
      <c r="B2" s="198" t="s">
        <v>0</v>
      </c>
      <c r="C2" s="199"/>
      <c r="D2" s="199"/>
      <c r="E2" s="199"/>
      <c r="F2" s="2"/>
    </row>
    <row r="3" spans="1:6" x14ac:dyDescent="0.2">
      <c r="A3" s="1"/>
      <c r="B3" s="2"/>
      <c r="C3" s="3"/>
      <c r="D3" s="4"/>
      <c r="E3" s="2"/>
      <c r="F3" s="2"/>
    </row>
    <row r="4" spans="1:6" ht="12.75" thickBot="1" x14ac:dyDescent="0.25">
      <c r="A4" s="6"/>
      <c r="B4" s="2"/>
      <c r="C4" s="3"/>
      <c r="D4" s="4"/>
      <c r="E4" s="2"/>
      <c r="F4" s="2"/>
    </row>
    <row r="5" spans="1:6" ht="13.5" customHeight="1" thickBot="1" x14ac:dyDescent="0.25">
      <c r="A5" s="200" t="s">
        <v>1</v>
      </c>
      <c r="B5" s="200"/>
      <c r="C5" s="3"/>
      <c r="D5" s="4"/>
      <c r="E5" s="2"/>
      <c r="F5" s="2"/>
    </row>
    <row r="6" spans="1:6" ht="12.75" thickBot="1" x14ac:dyDescent="0.25">
      <c r="A6" s="7"/>
      <c r="B6" s="8" t="s">
        <v>176</v>
      </c>
      <c r="C6" s="3"/>
      <c r="D6" s="4"/>
      <c r="E6" s="2"/>
      <c r="F6" s="2"/>
    </row>
    <row r="7" spans="1:6" ht="12.75" thickBot="1" x14ac:dyDescent="0.25">
      <c r="A7" s="7"/>
      <c r="B7" s="8" t="s">
        <v>167</v>
      </c>
      <c r="C7" s="3"/>
      <c r="D7" s="4"/>
      <c r="E7" s="2"/>
      <c r="F7" s="2"/>
    </row>
    <row r="8" spans="1:6" ht="12.75" thickBot="1" x14ac:dyDescent="0.25">
      <c r="A8" s="201" t="s">
        <v>2</v>
      </c>
      <c r="B8" s="201"/>
      <c r="C8" s="3"/>
      <c r="D8" s="4"/>
      <c r="E8" s="2"/>
      <c r="F8" s="2"/>
    </row>
    <row r="9" spans="1:6" x14ac:dyDescent="0.2">
      <c r="A9" s="9"/>
      <c r="B9" s="9"/>
      <c r="C9" s="3"/>
      <c r="D9" s="4"/>
      <c r="E9" s="2"/>
      <c r="F9" s="2"/>
    </row>
    <row r="10" spans="1:6" x14ac:dyDescent="0.2">
      <c r="A10" s="9"/>
      <c r="B10" s="9"/>
      <c r="C10" s="3"/>
      <c r="D10" s="4"/>
      <c r="E10" s="2"/>
      <c r="F10" s="2"/>
    </row>
    <row r="11" spans="1:6" x14ac:dyDescent="0.2">
      <c r="A11" s="9"/>
      <c r="B11" s="9"/>
      <c r="C11" s="3"/>
      <c r="D11" s="4"/>
      <c r="E11" s="2"/>
      <c r="F11" s="2"/>
    </row>
    <row r="12" spans="1:6" ht="12.75" thickBot="1" x14ac:dyDescent="0.25">
      <c r="A12" s="6"/>
      <c r="B12" s="2"/>
      <c r="C12" s="3"/>
      <c r="D12" s="4"/>
      <c r="E12" s="2"/>
      <c r="F12" s="2"/>
    </row>
    <row r="13" spans="1:6" ht="15.75" thickBot="1" x14ac:dyDescent="0.25">
      <c r="A13" s="10" t="s">
        <v>3</v>
      </c>
      <c r="B13" s="11" t="s">
        <v>4</v>
      </c>
      <c r="C13" s="12"/>
      <c r="D13" s="13"/>
      <c r="E13" s="14"/>
      <c r="F13" s="14"/>
    </row>
    <row r="14" spans="1:6" ht="12.75" thickBot="1" x14ac:dyDescent="0.25">
      <c r="A14" s="15" t="s">
        <v>5</v>
      </c>
      <c r="B14" s="16" t="s">
        <v>6</v>
      </c>
      <c r="C14" s="17" t="s">
        <v>7</v>
      </c>
      <c r="D14" s="13"/>
      <c r="E14" s="14"/>
      <c r="F14" s="14"/>
    </row>
    <row r="15" spans="1:6" ht="12.75" thickBot="1" x14ac:dyDescent="0.25">
      <c r="A15" s="18" t="s">
        <v>8</v>
      </c>
      <c r="B15" s="16" t="s">
        <v>9</v>
      </c>
      <c r="C15" s="19">
        <v>2014</v>
      </c>
      <c r="D15" s="13"/>
      <c r="E15" s="14"/>
      <c r="F15" s="14"/>
    </row>
    <row r="16" spans="1:6" ht="12.75" thickBot="1" x14ac:dyDescent="0.25">
      <c r="A16" s="18" t="s">
        <v>10</v>
      </c>
      <c r="B16" s="20" t="s">
        <v>11</v>
      </c>
      <c r="C16" s="17" t="s">
        <v>12</v>
      </c>
      <c r="D16" s="13"/>
      <c r="E16" s="14"/>
      <c r="F16" s="14"/>
    </row>
    <row r="17" spans="1:6" ht="12.75" thickBot="1" x14ac:dyDescent="0.25">
      <c r="A17" s="21"/>
      <c r="B17" s="21"/>
      <c r="C17" s="22"/>
      <c r="D17" s="13"/>
      <c r="E17" s="14"/>
      <c r="F17" s="14"/>
    </row>
    <row r="18" spans="1:6" ht="12.75" thickBot="1" x14ac:dyDescent="0.25">
      <c r="A18" s="10"/>
      <c r="B18" s="23" t="s">
        <v>13</v>
      </c>
      <c r="C18" s="24"/>
      <c r="D18" s="13"/>
      <c r="E18" s="14"/>
      <c r="F18" s="14"/>
    </row>
    <row r="19" spans="1:6" ht="12.75" thickBot="1" x14ac:dyDescent="0.25">
      <c r="A19" s="10"/>
      <c r="B19" s="23" t="s">
        <v>14</v>
      </c>
      <c r="C19" s="25"/>
      <c r="D19" s="13"/>
      <c r="E19" s="14"/>
      <c r="F19" s="14"/>
    </row>
    <row r="20" spans="1:6" ht="12.75" thickBot="1" x14ac:dyDescent="0.25">
      <c r="A20" s="15">
        <v>1</v>
      </c>
      <c r="B20" s="26" t="s">
        <v>15</v>
      </c>
      <c r="C20" s="27" t="s">
        <v>16</v>
      </c>
      <c r="D20" s="13"/>
      <c r="E20" s="14"/>
      <c r="F20" s="14"/>
    </row>
    <row r="21" spans="1:6" ht="12.75" thickBot="1" x14ac:dyDescent="0.25">
      <c r="A21" s="18">
        <v>2</v>
      </c>
      <c r="B21" s="28" t="s">
        <v>17</v>
      </c>
      <c r="C21" s="29">
        <v>1289.77</v>
      </c>
      <c r="D21" s="13"/>
      <c r="E21" s="14"/>
      <c r="F21" s="14"/>
    </row>
    <row r="22" spans="1:6" ht="12.75" thickBot="1" x14ac:dyDescent="0.25">
      <c r="A22" s="18">
        <v>3</v>
      </c>
      <c r="B22" s="28" t="s">
        <v>18</v>
      </c>
      <c r="C22" s="30" t="s">
        <v>16</v>
      </c>
      <c r="D22" s="13"/>
      <c r="E22" s="14"/>
      <c r="F22" s="14"/>
    </row>
    <row r="23" spans="1:6" ht="24.75" thickBot="1" x14ac:dyDescent="0.25">
      <c r="A23" s="18">
        <v>4</v>
      </c>
      <c r="B23" s="28" t="s">
        <v>19</v>
      </c>
      <c r="C23" s="30" t="s">
        <v>168</v>
      </c>
      <c r="D23" s="13"/>
      <c r="E23" s="14"/>
      <c r="F23" s="14"/>
    </row>
    <row r="24" spans="1:6" x14ac:dyDescent="0.2">
      <c r="A24" s="21"/>
      <c r="B24" s="21"/>
      <c r="C24" s="31"/>
      <c r="D24" s="13"/>
      <c r="E24" s="14"/>
      <c r="F24" s="14"/>
    </row>
    <row r="25" spans="1:6" ht="15" x14ac:dyDescent="0.2">
      <c r="A25" s="21"/>
      <c r="B25" s="21"/>
      <c r="C25" s="32"/>
      <c r="D25" s="13"/>
      <c r="E25" s="14"/>
      <c r="F25" s="14"/>
    </row>
    <row r="26" spans="1:6" x14ac:dyDescent="0.2">
      <c r="A26" s="33"/>
      <c r="B26" s="34" t="s">
        <v>20</v>
      </c>
      <c r="C26" s="3"/>
      <c r="D26" s="13"/>
      <c r="E26" s="14"/>
      <c r="F26" s="14"/>
    </row>
    <row r="27" spans="1:6" ht="12.75" thickBot="1" x14ac:dyDescent="0.25">
      <c r="A27" s="33"/>
      <c r="B27" s="14"/>
      <c r="C27" s="3"/>
      <c r="D27" s="13"/>
      <c r="E27" s="14"/>
      <c r="F27" s="14"/>
    </row>
    <row r="28" spans="1:6" ht="12.75" thickBot="1" x14ac:dyDescent="0.25">
      <c r="A28" s="35">
        <v>1</v>
      </c>
      <c r="B28" s="36" t="s">
        <v>21</v>
      </c>
      <c r="C28" s="36" t="s">
        <v>22</v>
      </c>
      <c r="D28" s="37" t="s">
        <v>23</v>
      </c>
      <c r="E28" s="38" t="s">
        <v>24</v>
      </c>
      <c r="F28" s="14"/>
    </row>
    <row r="29" spans="1:6" ht="12.75" thickBot="1" x14ac:dyDescent="0.25">
      <c r="A29" s="39" t="s">
        <v>3</v>
      </c>
      <c r="B29" s="8" t="s">
        <v>25</v>
      </c>
      <c r="C29" s="40"/>
      <c r="D29" s="41">
        <v>1289.77</v>
      </c>
      <c r="E29" s="42">
        <f>D29</f>
        <v>1289.77</v>
      </c>
      <c r="F29" s="14"/>
    </row>
    <row r="30" spans="1:6" ht="12.75" thickBot="1" x14ac:dyDescent="0.25">
      <c r="A30" s="7" t="s">
        <v>5</v>
      </c>
      <c r="B30" s="8" t="s">
        <v>26</v>
      </c>
      <c r="C30" s="40">
        <v>0</v>
      </c>
      <c r="D30" s="41">
        <f>D29*C30</f>
        <v>0</v>
      </c>
      <c r="E30" s="43">
        <f>D30</f>
        <v>0</v>
      </c>
      <c r="F30" s="14"/>
    </row>
    <row r="31" spans="1:6" ht="12.75" thickBot="1" x14ac:dyDescent="0.25">
      <c r="A31" s="7" t="s">
        <v>8</v>
      </c>
      <c r="B31" s="8" t="s">
        <v>27</v>
      </c>
      <c r="C31" s="40">
        <v>0</v>
      </c>
      <c r="D31" s="41">
        <v>0</v>
      </c>
      <c r="E31" s="43">
        <f>D31*15</f>
        <v>0</v>
      </c>
      <c r="F31" s="14"/>
    </row>
    <row r="32" spans="1:6" ht="12.75" thickBot="1" x14ac:dyDescent="0.25">
      <c r="A32" s="7" t="s">
        <v>10</v>
      </c>
      <c r="B32" s="8" t="s">
        <v>28</v>
      </c>
      <c r="C32" s="40">
        <v>0</v>
      </c>
      <c r="D32" s="41">
        <v>0</v>
      </c>
      <c r="E32" s="43">
        <f t="shared" ref="E32:E33" si="0">D32*15</f>
        <v>0</v>
      </c>
      <c r="F32" s="14"/>
    </row>
    <row r="33" spans="1:8" ht="12.75" thickBot="1" x14ac:dyDescent="0.25">
      <c r="A33" s="7" t="s">
        <v>29</v>
      </c>
      <c r="B33" s="8" t="s">
        <v>30</v>
      </c>
      <c r="C33" s="40">
        <v>0</v>
      </c>
      <c r="D33" s="41">
        <f>D29*C33</f>
        <v>0</v>
      </c>
      <c r="E33" s="43">
        <f t="shared" si="0"/>
        <v>0</v>
      </c>
      <c r="F33" s="14"/>
    </row>
    <row r="34" spans="1:8" ht="15.75" thickBot="1" x14ac:dyDescent="0.25">
      <c r="A34" s="202" t="s">
        <v>31</v>
      </c>
      <c r="B34" s="203"/>
      <c r="C34" s="203"/>
      <c r="D34" s="204"/>
      <c r="E34" s="43">
        <f>E29+E30+E31</f>
        <v>1289.77</v>
      </c>
      <c r="F34" s="14"/>
    </row>
    <row r="35" spans="1:8" ht="15" x14ac:dyDescent="0.2">
      <c r="A35" s="44"/>
      <c r="B35" s="44"/>
      <c r="C35" s="44"/>
      <c r="D35" s="45"/>
      <c r="E35" s="46"/>
      <c r="F35" s="14"/>
    </row>
    <row r="36" spans="1:8" ht="15" x14ac:dyDescent="0.2">
      <c r="A36" s="44"/>
      <c r="B36" s="44"/>
      <c r="C36" s="44"/>
      <c r="D36" s="45"/>
      <c r="E36" s="46"/>
      <c r="F36" s="14"/>
    </row>
    <row r="37" spans="1:8" x14ac:dyDescent="0.2">
      <c r="A37" s="1"/>
      <c r="B37" s="2"/>
      <c r="C37" s="3"/>
      <c r="D37" s="4"/>
      <c r="E37" s="14"/>
      <c r="F37" s="14"/>
    </row>
    <row r="38" spans="1:8" x14ac:dyDescent="0.2">
      <c r="A38" s="1"/>
      <c r="B38" s="47" t="s">
        <v>32</v>
      </c>
      <c r="C38" s="3"/>
      <c r="D38" s="4"/>
      <c r="E38" s="14"/>
      <c r="F38" s="14"/>
    </row>
    <row r="39" spans="1:8" ht="12.75" thickBot="1" x14ac:dyDescent="0.25">
      <c r="A39" s="1"/>
      <c r="B39" s="47"/>
      <c r="C39" s="3"/>
      <c r="D39" s="4"/>
      <c r="E39" s="14"/>
      <c r="F39" s="14"/>
    </row>
    <row r="40" spans="1:8" ht="12.75" thickBot="1" x14ac:dyDescent="0.25">
      <c r="A40" s="48">
        <v>2</v>
      </c>
      <c r="B40" s="205" t="s">
        <v>33</v>
      </c>
      <c r="C40" s="205"/>
      <c r="D40" s="49" t="s">
        <v>34</v>
      </c>
      <c r="E40" s="14"/>
      <c r="F40" s="14"/>
    </row>
    <row r="41" spans="1:8" ht="12.75" thickBot="1" x14ac:dyDescent="0.25">
      <c r="A41" s="7" t="s">
        <v>3</v>
      </c>
      <c r="B41" s="8" t="s">
        <v>169</v>
      </c>
      <c r="C41" s="40">
        <v>0</v>
      </c>
      <c r="D41" s="50">
        <f>5*2*22</f>
        <v>220</v>
      </c>
      <c r="E41" s="14"/>
      <c r="F41" s="14"/>
      <c r="G41" s="51"/>
      <c r="H41" s="51"/>
    </row>
    <row r="42" spans="1:8" ht="12.75" thickBot="1" x14ac:dyDescent="0.25">
      <c r="A42" s="7" t="s">
        <v>5</v>
      </c>
      <c r="B42" s="8" t="s">
        <v>35</v>
      </c>
      <c r="C42" s="40">
        <v>0</v>
      </c>
      <c r="D42" s="52">
        <f>18*22</f>
        <v>396</v>
      </c>
      <c r="E42" s="14"/>
      <c r="F42" s="51"/>
      <c r="G42" s="53"/>
      <c r="H42" s="53"/>
    </row>
    <row r="43" spans="1:8" ht="12.75" thickBot="1" x14ac:dyDescent="0.25">
      <c r="A43" s="7" t="s">
        <v>8</v>
      </c>
      <c r="B43" s="8" t="s">
        <v>170</v>
      </c>
      <c r="C43" s="40">
        <v>0</v>
      </c>
      <c r="D43" s="52"/>
      <c r="E43" s="14"/>
      <c r="F43" s="14"/>
      <c r="G43" s="53"/>
      <c r="H43" s="53"/>
    </row>
    <row r="44" spans="1:8" ht="12.75" thickBot="1" x14ac:dyDescent="0.25">
      <c r="A44" s="7" t="s">
        <v>10</v>
      </c>
      <c r="B44" s="8" t="s">
        <v>36</v>
      </c>
      <c r="C44" s="40">
        <v>0</v>
      </c>
      <c r="D44" s="52">
        <v>154.5</v>
      </c>
      <c r="E44" s="14"/>
      <c r="F44" s="14"/>
      <c r="G44" s="14"/>
      <c r="H44" s="14"/>
    </row>
    <row r="45" spans="1:8" ht="12.75" thickBot="1" x14ac:dyDescent="0.25">
      <c r="A45" s="7" t="s">
        <v>29</v>
      </c>
      <c r="B45" s="8" t="s">
        <v>37</v>
      </c>
      <c r="C45" s="40">
        <v>0</v>
      </c>
      <c r="D45" s="52"/>
      <c r="E45" s="14"/>
      <c r="F45" s="14"/>
      <c r="G45" s="14"/>
      <c r="H45" s="14"/>
    </row>
    <row r="46" spans="1:8" ht="12.75" thickBot="1" x14ac:dyDescent="0.25">
      <c r="A46" s="7" t="s">
        <v>38</v>
      </c>
      <c r="B46" s="8" t="s">
        <v>39</v>
      </c>
      <c r="C46" s="40">
        <v>0</v>
      </c>
      <c r="D46" s="52"/>
      <c r="E46" s="14"/>
      <c r="F46" s="14"/>
      <c r="G46" s="14"/>
      <c r="H46" s="14"/>
    </row>
    <row r="47" spans="1:8" ht="12.75" thickBot="1" x14ac:dyDescent="0.25">
      <c r="A47" s="7" t="s">
        <v>40</v>
      </c>
      <c r="B47" s="8" t="s">
        <v>41</v>
      </c>
      <c r="C47" s="40">
        <v>0</v>
      </c>
      <c r="D47" s="50"/>
      <c r="E47" s="14"/>
      <c r="F47" s="14"/>
      <c r="G47" s="14"/>
      <c r="H47" s="14"/>
    </row>
    <row r="48" spans="1:8" ht="12.75" thickBot="1" x14ac:dyDescent="0.25">
      <c r="A48" s="7" t="s">
        <v>42</v>
      </c>
      <c r="B48" s="8" t="s">
        <v>30</v>
      </c>
      <c r="C48" s="40">
        <v>0</v>
      </c>
      <c r="D48" s="52">
        <v>2.5</v>
      </c>
      <c r="E48" s="13"/>
      <c r="F48" s="14"/>
      <c r="G48" s="51"/>
      <c r="H48" s="51"/>
    </row>
    <row r="49" spans="1:8" ht="15.75" thickBot="1" x14ac:dyDescent="0.25">
      <c r="A49" s="206" t="s">
        <v>43</v>
      </c>
      <c r="B49" s="204"/>
      <c r="C49" s="40">
        <v>0</v>
      </c>
      <c r="D49" s="52">
        <f>D41+D42+D43+D44+D45+D46+D47</f>
        <v>770.5</v>
      </c>
      <c r="E49" s="54"/>
      <c r="F49" s="14"/>
      <c r="G49" s="14"/>
      <c r="H49" s="14"/>
    </row>
    <row r="50" spans="1:8" x14ac:dyDescent="0.2">
      <c r="A50" s="1"/>
      <c r="B50" s="47"/>
      <c r="C50" s="3"/>
      <c r="D50" s="4"/>
      <c r="E50" s="14"/>
      <c r="F50" s="14"/>
    </row>
    <row r="51" spans="1:8" x14ac:dyDescent="0.2">
      <c r="A51" s="1"/>
      <c r="B51" s="47" t="s">
        <v>44</v>
      </c>
      <c r="C51" s="3"/>
      <c r="D51" s="4"/>
      <c r="E51" s="14"/>
      <c r="F51" s="14"/>
    </row>
    <row r="52" spans="1:8" ht="12.75" thickBot="1" x14ac:dyDescent="0.25">
      <c r="A52" s="1"/>
      <c r="B52" s="47"/>
      <c r="C52" s="3"/>
      <c r="D52" s="4"/>
      <c r="E52" s="14"/>
      <c r="F52" s="14"/>
    </row>
    <row r="53" spans="1:8" s="59" customFormat="1" ht="12.75" thickBot="1" x14ac:dyDescent="0.25">
      <c r="A53" s="10">
        <v>3</v>
      </c>
      <c r="B53" s="55" t="s">
        <v>45</v>
      </c>
      <c r="C53" s="56"/>
      <c r="D53" s="57" t="s">
        <v>34</v>
      </c>
      <c r="E53" s="58"/>
      <c r="F53" s="58"/>
    </row>
    <row r="54" spans="1:8" s="59" customFormat="1" ht="12.75" thickBot="1" x14ac:dyDescent="0.25">
      <c r="A54" s="60" t="s">
        <v>3</v>
      </c>
      <c r="B54" s="61" t="s">
        <v>46</v>
      </c>
      <c r="C54" s="62"/>
      <c r="D54" s="63">
        <f>(F172+F173+F174)/12</f>
        <v>55.679444444444442</v>
      </c>
      <c r="E54" s="64" t="s">
        <v>47</v>
      </c>
      <c r="F54" s="64"/>
    </row>
    <row r="55" spans="1:8" s="59" customFormat="1" ht="12.75" thickBot="1" x14ac:dyDescent="0.25">
      <c r="A55" s="60" t="s">
        <v>5</v>
      </c>
      <c r="B55" s="9" t="s">
        <v>48</v>
      </c>
      <c r="C55" s="62"/>
      <c r="D55" s="63">
        <v>0</v>
      </c>
      <c r="E55" s="64"/>
      <c r="F55" s="64"/>
    </row>
    <row r="56" spans="1:8" s="59" customFormat="1" ht="12.75" thickBot="1" x14ac:dyDescent="0.25">
      <c r="A56" s="60" t="s">
        <v>8</v>
      </c>
      <c r="B56" s="61" t="s">
        <v>49</v>
      </c>
      <c r="C56" s="62"/>
      <c r="D56" s="63">
        <f>(F176+F177+F178+F179)/12</f>
        <v>41.093055555555559</v>
      </c>
      <c r="E56" s="64"/>
      <c r="F56" s="64"/>
    </row>
    <row r="57" spans="1:8" ht="12.75" thickBot="1" x14ac:dyDescent="0.25">
      <c r="A57" s="65" t="s">
        <v>10</v>
      </c>
      <c r="B57" s="66" t="s">
        <v>30</v>
      </c>
      <c r="C57" s="67"/>
      <c r="D57" s="68">
        <v>0</v>
      </c>
      <c r="E57" s="14"/>
      <c r="F57" s="14"/>
    </row>
    <row r="58" spans="1:8" ht="12.75" thickBot="1" x14ac:dyDescent="0.25">
      <c r="A58" s="65"/>
      <c r="B58" s="69" t="s">
        <v>50</v>
      </c>
      <c r="C58" s="67"/>
      <c r="D58" s="68">
        <f>SUM(D54:D57)</f>
        <v>96.772500000000008</v>
      </c>
      <c r="E58" s="14"/>
      <c r="F58" s="14"/>
    </row>
    <row r="59" spans="1:8" x14ac:dyDescent="0.2">
      <c r="A59" s="1"/>
      <c r="B59" s="47"/>
      <c r="C59" s="3"/>
      <c r="D59" s="4"/>
      <c r="E59" s="14"/>
      <c r="F59" s="14"/>
    </row>
    <row r="60" spans="1:8" x14ac:dyDescent="0.2">
      <c r="A60" s="1"/>
      <c r="B60" s="47" t="s">
        <v>51</v>
      </c>
      <c r="C60" s="3"/>
      <c r="D60" s="4"/>
      <c r="E60" s="14"/>
      <c r="F60" s="14"/>
    </row>
    <row r="61" spans="1:8" x14ac:dyDescent="0.2">
      <c r="A61" s="1"/>
      <c r="B61" s="47"/>
      <c r="C61" s="3"/>
      <c r="D61" s="4"/>
      <c r="E61" s="14"/>
      <c r="F61" s="14"/>
    </row>
    <row r="62" spans="1:8" ht="12.75" thickBot="1" x14ac:dyDescent="0.25">
      <c r="A62" s="6"/>
      <c r="B62" s="2" t="s">
        <v>52</v>
      </c>
      <c r="C62" s="3"/>
      <c r="D62" s="13"/>
      <c r="E62" s="14"/>
      <c r="F62" s="14"/>
    </row>
    <row r="63" spans="1:8" ht="12.75" thickBot="1" x14ac:dyDescent="0.25">
      <c r="A63" s="48" t="s">
        <v>53</v>
      </c>
      <c r="B63" s="70" t="s">
        <v>54</v>
      </c>
      <c r="C63" s="71" t="s">
        <v>55</v>
      </c>
      <c r="D63" s="49" t="s">
        <v>56</v>
      </c>
      <c r="E63" s="14"/>
      <c r="F63" s="14"/>
    </row>
    <row r="64" spans="1:8" ht="12.75" thickBot="1" x14ac:dyDescent="0.25">
      <c r="A64" s="7" t="s">
        <v>3</v>
      </c>
      <c r="B64" s="8" t="s">
        <v>57</v>
      </c>
      <c r="C64" s="40">
        <v>0.2</v>
      </c>
      <c r="D64" s="72">
        <f>C64*E34</f>
        <v>257.95400000000001</v>
      </c>
      <c r="E64" s="14"/>
      <c r="F64" s="13"/>
    </row>
    <row r="65" spans="1:6" ht="12.75" thickBot="1" x14ac:dyDescent="0.25">
      <c r="A65" s="7" t="s">
        <v>5</v>
      </c>
      <c r="B65" s="8" t="s">
        <v>58</v>
      </c>
      <c r="C65" s="40">
        <v>1.4999999999999999E-2</v>
      </c>
      <c r="D65" s="72">
        <f>C65*E34</f>
        <v>19.346550000000001</v>
      </c>
      <c r="E65" s="14"/>
      <c r="F65" s="14"/>
    </row>
    <row r="66" spans="1:6" ht="12.75" thickBot="1" x14ac:dyDescent="0.25">
      <c r="A66" s="7" t="s">
        <v>8</v>
      </c>
      <c r="B66" s="8" t="s">
        <v>59</v>
      </c>
      <c r="C66" s="40">
        <v>0.01</v>
      </c>
      <c r="D66" s="72">
        <f>C66*E34</f>
        <v>12.8977</v>
      </c>
      <c r="E66" s="14"/>
      <c r="F66" s="14"/>
    </row>
    <row r="67" spans="1:6" ht="12.75" thickBot="1" x14ac:dyDescent="0.25">
      <c r="A67" s="7" t="s">
        <v>10</v>
      </c>
      <c r="B67" s="8" t="s">
        <v>60</v>
      </c>
      <c r="C67" s="40">
        <v>2E-3</v>
      </c>
      <c r="D67" s="72">
        <f>C67*E34</f>
        <v>2.5795400000000002</v>
      </c>
      <c r="E67" s="14"/>
      <c r="F67" s="14"/>
    </row>
    <row r="68" spans="1:6" ht="12.75" thickBot="1" x14ac:dyDescent="0.25">
      <c r="A68" s="7" t="s">
        <v>29</v>
      </c>
      <c r="B68" s="8" t="s">
        <v>61</v>
      </c>
      <c r="C68" s="40">
        <v>2.5000000000000001E-2</v>
      </c>
      <c r="D68" s="72">
        <f>C68*E34</f>
        <v>32.244250000000001</v>
      </c>
      <c r="E68" s="14"/>
      <c r="F68" s="14"/>
    </row>
    <row r="69" spans="1:6" ht="12.75" thickBot="1" x14ac:dyDescent="0.25">
      <c r="A69" s="7" t="s">
        <v>38</v>
      </c>
      <c r="B69" s="8" t="s">
        <v>62</v>
      </c>
      <c r="C69" s="40">
        <v>0.08</v>
      </c>
      <c r="D69" s="72">
        <f>C69*E34</f>
        <v>103.1816</v>
      </c>
      <c r="E69" s="14"/>
      <c r="F69" s="14"/>
    </row>
    <row r="70" spans="1:6" ht="12.75" thickBot="1" x14ac:dyDescent="0.25">
      <c r="A70" s="7" t="s">
        <v>40</v>
      </c>
      <c r="B70" s="8" t="s">
        <v>63</v>
      </c>
      <c r="C70" s="40">
        <v>6.0000000000000001E-3</v>
      </c>
      <c r="D70" s="72">
        <f>C70*E34</f>
        <v>7.7386200000000001</v>
      </c>
      <c r="E70" s="14"/>
      <c r="F70" s="14"/>
    </row>
    <row r="71" spans="1:6" ht="12.75" thickBot="1" x14ac:dyDescent="0.25">
      <c r="A71" s="7" t="s">
        <v>42</v>
      </c>
      <c r="B71" s="8" t="s">
        <v>64</v>
      </c>
      <c r="C71" s="40">
        <v>0.02</v>
      </c>
      <c r="D71" s="72">
        <f>C71*E34</f>
        <v>25.795400000000001</v>
      </c>
      <c r="E71" s="14"/>
      <c r="F71" s="14"/>
    </row>
    <row r="72" spans="1:6" ht="12.75" thickBot="1" x14ac:dyDescent="0.25">
      <c r="A72" s="206" t="s">
        <v>24</v>
      </c>
      <c r="B72" s="206"/>
      <c r="C72" s="73">
        <f>SUM(C64:C71)</f>
        <v>0.3580000000000001</v>
      </c>
      <c r="D72" s="72">
        <f>C72*E34</f>
        <v>461.73766000000012</v>
      </c>
      <c r="E72" s="14"/>
      <c r="F72" s="14"/>
    </row>
    <row r="73" spans="1:6" x14ac:dyDescent="0.2">
      <c r="A73" s="1"/>
      <c r="B73" s="2"/>
      <c r="C73" s="3"/>
      <c r="D73" s="13"/>
      <c r="E73" s="14"/>
      <c r="F73" s="14"/>
    </row>
    <row r="74" spans="1:6" x14ac:dyDescent="0.2">
      <c r="A74" s="1"/>
      <c r="B74" s="2"/>
      <c r="C74" s="3"/>
      <c r="D74" s="13"/>
      <c r="E74" s="14"/>
      <c r="F74" s="14"/>
    </row>
    <row r="75" spans="1:6" x14ac:dyDescent="0.2">
      <c r="A75" s="1"/>
      <c r="B75" s="2"/>
      <c r="C75" s="3"/>
      <c r="D75" s="13"/>
      <c r="E75" s="14"/>
      <c r="F75" s="14"/>
    </row>
    <row r="76" spans="1:6" x14ac:dyDescent="0.2">
      <c r="A76" s="1"/>
      <c r="B76" s="2"/>
      <c r="C76" s="3"/>
      <c r="D76" s="13"/>
      <c r="E76" s="14"/>
      <c r="F76" s="14"/>
    </row>
    <row r="77" spans="1:6" x14ac:dyDescent="0.2">
      <c r="A77" s="1"/>
      <c r="B77" s="2"/>
      <c r="C77" s="3"/>
      <c r="D77" s="13"/>
      <c r="E77" s="14"/>
      <c r="F77" s="14"/>
    </row>
    <row r="78" spans="1:6" x14ac:dyDescent="0.2">
      <c r="A78" s="1"/>
      <c r="B78" s="2"/>
      <c r="C78" s="3"/>
      <c r="D78" s="13"/>
      <c r="E78" s="14"/>
      <c r="F78" s="14"/>
    </row>
    <row r="79" spans="1:6" ht="12.75" thickBot="1" x14ac:dyDescent="0.25">
      <c r="A79" s="1"/>
      <c r="B79" s="2" t="s">
        <v>65</v>
      </c>
      <c r="C79" s="3"/>
      <c r="D79" s="13"/>
      <c r="E79" s="14"/>
      <c r="F79" s="14"/>
    </row>
    <row r="80" spans="1:6" ht="12.75" thickBot="1" x14ac:dyDescent="0.25">
      <c r="A80" s="48" t="s">
        <v>66</v>
      </c>
      <c r="B80" s="205" t="s">
        <v>67</v>
      </c>
      <c r="C80" s="205"/>
      <c r="D80" s="49" t="s">
        <v>34</v>
      </c>
      <c r="E80" s="14"/>
      <c r="F80" s="14"/>
    </row>
    <row r="81" spans="1:7" ht="12.75" thickBot="1" x14ac:dyDescent="0.25">
      <c r="A81" s="7" t="s">
        <v>3</v>
      </c>
      <c r="B81" s="8" t="s">
        <v>68</v>
      </c>
      <c r="C81" s="40">
        <v>8.9300000000000004E-2</v>
      </c>
      <c r="D81" s="74">
        <f>C81*E34</f>
        <v>115.176461</v>
      </c>
      <c r="E81" s="14"/>
      <c r="F81" s="14"/>
      <c r="G81" s="75"/>
    </row>
    <row r="82" spans="1:7" ht="12.75" thickBot="1" x14ac:dyDescent="0.25">
      <c r="A82" s="7" t="s">
        <v>5</v>
      </c>
      <c r="B82" s="8" t="s">
        <v>69</v>
      </c>
      <c r="C82" s="40">
        <v>2.98E-2</v>
      </c>
      <c r="D82" s="74">
        <f>C82*E34</f>
        <v>38.435145999999996</v>
      </c>
      <c r="E82" s="14"/>
      <c r="F82" s="14"/>
    </row>
    <row r="83" spans="1:7" ht="12.75" thickBot="1" x14ac:dyDescent="0.25">
      <c r="A83" s="7" t="s">
        <v>8</v>
      </c>
      <c r="B83" s="8" t="s">
        <v>70</v>
      </c>
      <c r="C83" s="40">
        <v>0.11899999999999999</v>
      </c>
      <c r="D83" s="74">
        <f>C83*E34</f>
        <v>153.48263</v>
      </c>
      <c r="E83" s="14"/>
      <c r="F83" s="14"/>
      <c r="G83" s="76"/>
    </row>
    <row r="84" spans="1:7" ht="12.75" thickBot="1" x14ac:dyDescent="0.25">
      <c r="A84" s="7" t="s">
        <v>10</v>
      </c>
      <c r="B84" s="8" t="s">
        <v>71</v>
      </c>
      <c r="C84" s="40">
        <f>C72*C83</f>
        <v>4.2602000000000008E-2</v>
      </c>
      <c r="D84" s="77">
        <f>C84*E34</f>
        <v>54.946781540000011</v>
      </c>
      <c r="E84" s="14"/>
      <c r="F84" s="14"/>
    </row>
    <row r="85" spans="1:7" ht="15.75" thickBot="1" x14ac:dyDescent="0.25">
      <c r="A85" s="206" t="s">
        <v>72</v>
      </c>
      <c r="B85" s="204"/>
      <c r="C85" s="40">
        <f>C83+C84</f>
        <v>0.161602</v>
      </c>
      <c r="D85" s="77">
        <f>D83+D84</f>
        <v>208.42941154000002</v>
      </c>
      <c r="E85" s="54"/>
      <c r="F85" s="14"/>
    </row>
    <row r="86" spans="1:7" x14ac:dyDescent="0.2">
      <c r="A86" s="1"/>
      <c r="B86" s="2"/>
      <c r="C86" s="3"/>
      <c r="D86" s="13"/>
      <c r="E86" s="14"/>
      <c r="F86" s="14"/>
    </row>
    <row r="87" spans="1:7" x14ac:dyDescent="0.2">
      <c r="A87" s="1"/>
      <c r="B87" s="2"/>
      <c r="C87" s="3"/>
      <c r="D87" s="13"/>
      <c r="E87" s="14"/>
      <c r="F87" s="14"/>
    </row>
    <row r="88" spans="1:7" ht="12.75" thickBot="1" x14ac:dyDescent="0.25">
      <c r="A88" s="1"/>
      <c r="B88" s="2" t="s">
        <v>73</v>
      </c>
      <c r="C88" s="3"/>
      <c r="D88" s="13"/>
      <c r="E88" s="14"/>
      <c r="F88" s="14"/>
    </row>
    <row r="89" spans="1:7" ht="12.75" thickBot="1" x14ac:dyDescent="0.25">
      <c r="A89" s="78" t="s">
        <v>74</v>
      </c>
      <c r="B89" s="79" t="s">
        <v>75</v>
      </c>
      <c r="C89" s="80"/>
      <c r="D89" s="81" t="s">
        <v>34</v>
      </c>
      <c r="E89" s="14"/>
      <c r="F89" s="14"/>
    </row>
    <row r="90" spans="1:7" ht="12.75" thickBot="1" x14ac:dyDescent="0.25">
      <c r="A90" s="82" t="s">
        <v>3</v>
      </c>
      <c r="B90" s="83" t="s">
        <v>174</v>
      </c>
      <c r="C90" s="67">
        <v>0</v>
      </c>
      <c r="D90" s="84">
        <v>0</v>
      </c>
      <c r="E90" s="14"/>
      <c r="F90" s="85"/>
    </row>
    <row r="91" spans="1:7" ht="12.75" thickBot="1" x14ac:dyDescent="0.25">
      <c r="A91" s="86" t="s">
        <v>5</v>
      </c>
      <c r="B91" s="87" t="s">
        <v>76</v>
      </c>
      <c r="C91" s="88">
        <v>0</v>
      </c>
      <c r="D91" s="89">
        <v>0</v>
      </c>
      <c r="E91" s="14"/>
      <c r="F91" s="14"/>
    </row>
    <row r="92" spans="1:7" ht="12.75" thickBot="1" x14ac:dyDescent="0.25">
      <c r="A92" s="86"/>
      <c r="B92" s="90" t="s">
        <v>72</v>
      </c>
      <c r="C92" s="88">
        <v>0</v>
      </c>
      <c r="D92" s="89">
        <v>0</v>
      </c>
      <c r="E92" s="14"/>
      <c r="F92" s="14"/>
    </row>
    <row r="93" spans="1:7" x14ac:dyDescent="0.2">
      <c r="A93" s="1"/>
      <c r="B93" s="2"/>
      <c r="C93" s="3"/>
      <c r="D93" s="13"/>
      <c r="E93" s="14"/>
      <c r="F93" s="14"/>
    </row>
    <row r="94" spans="1:7" ht="12.75" thickBot="1" x14ac:dyDescent="0.25">
      <c r="A94" s="1"/>
      <c r="B94" s="2" t="s">
        <v>77</v>
      </c>
      <c r="C94" s="3"/>
      <c r="D94" s="13"/>
      <c r="E94" s="14"/>
      <c r="F94" s="14"/>
    </row>
    <row r="95" spans="1:7" ht="12.75" thickBot="1" x14ac:dyDescent="0.25">
      <c r="A95" s="36" t="s">
        <v>78</v>
      </c>
      <c r="B95" s="197" t="s">
        <v>79</v>
      </c>
      <c r="C95" s="197"/>
      <c r="D95" s="49" t="s">
        <v>56</v>
      </c>
      <c r="E95" s="14"/>
      <c r="F95" s="14"/>
    </row>
    <row r="96" spans="1:7" ht="12.75" thickBot="1" x14ac:dyDescent="0.25">
      <c r="A96" s="18" t="s">
        <v>3</v>
      </c>
      <c r="B96" s="20" t="s">
        <v>80</v>
      </c>
      <c r="C96" s="40">
        <f>0.42%</f>
        <v>4.1999999999999997E-3</v>
      </c>
      <c r="D96" s="72">
        <f>C96*E34</f>
        <v>5.4170339999999992</v>
      </c>
      <c r="E96" s="13"/>
      <c r="F96" s="14"/>
    </row>
    <row r="97" spans="1:8" ht="12.75" thickBot="1" x14ac:dyDescent="0.25">
      <c r="A97" s="18" t="s">
        <v>5</v>
      </c>
      <c r="B97" s="20" t="s">
        <v>81</v>
      </c>
      <c r="C97" s="40">
        <v>2.9999999999999997E-4</v>
      </c>
      <c r="D97" s="72">
        <f>C97*E34</f>
        <v>0.38693099999999997</v>
      </c>
      <c r="E97" s="14"/>
      <c r="F97" s="14"/>
    </row>
    <row r="98" spans="1:8" ht="12.75" thickBot="1" x14ac:dyDescent="0.25">
      <c r="A98" s="18" t="s">
        <v>8</v>
      </c>
      <c r="B98" s="20" t="s">
        <v>82</v>
      </c>
      <c r="C98" s="40">
        <v>4.3499999999999997E-2</v>
      </c>
      <c r="D98" s="72">
        <f>C98*E34</f>
        <v>56.104994999999995</v>
      </c>
      <c r="E98" s="14"/>
      <c r="F98" s="14"/>
    </row>
    <row r="99" spans="1:8" ht="12.75" thickBot="1" x14ac:dyDescent="0.25">
      <c r="A99" s="18" t="s">
        <v>10</v>
      </c>
      <c r="B99" s="20" t="s">
        <v>83</v>
      </c>
      <c r="C99" s="40">
        <v>4.0000000000000002E-4</v>
      </c>
      <c r="D99" s="72">
        <f>C99*E34</f>
        <v>0.51590800000000003</v>
      </c>
      <c r="E99" s="14"/>
      <c r="F99" s="14"/>
    </row>
    <row r="100" spans="1:8" ht="12.75" thickBot="1" x14ac:dyDescent="0.25">
      <c r="A100" s="18" t="s">
        <v>29</v>
      </c>
      <c r="B100" s="20" t="s">
        <v>84</v>
      </c>
      <c r="C100" s="40">
        <v>1E-4</v>
      </c>
      <c r="D100" s="72">
        <f>C100*E34</f>
        <v>0.12897700000000001</v>
      </c>
      <c r="E100" s="14"/>
      <c r="F100" s="14"/>
    </row>
    <row r="101" spans="1:8" ht="12.75" thickBot="1" x14ac:dyDescent="0.25">
      <c r="A101" s="7" t="s">
        <v>38</v>
      </c>
      <c r="B101" s="8" t="s">
        <v>85</v>
      </c>
      <c r="C101" s="40">
        <v>0.04</v>
      </c>
      <c r="D101" s="72">
        <f>C101*E34</f>
        <v>51.590800000000002</v>
      </c>
      <c r="E101" s="14"/>
      <c r="F101" s="14"/>
    </row>
    <row r="102" spans="1:8" ht="12.75" thickBot="1" x14ac:dyDescent="0.25">
      <c r="A102" s="207" t="s">
        <v>24</v>
      </c>
      <c r="B102" s="207"/>
      <c r="C102" s="73">
        <f>SUM(C96:C101)</f>
        <v>8.8499999999999995E-2</v>
      </c>
      <c r="D102" s="72">
        <f>C102*E34</f>
        <v>114.144645</v>
      </c>
      <c r="E102" s="14"/>
      <c r="F102" s="14"/>
    </row>
    <row r="103" spans="1:8" x14ac:dyDescent="0.2">
      <c r="A103" s="92"/>
      <c r="B103" s="14"/>
      <c r="C103" s="3"/>
      <c r="D103" s="13"/>
      <c r="E103" s="14"/>
      <c r="F103" s="14"/>
    </row>
    <row r="104" spans="1:8" ht="12.75" thickBot="1" x14ac:dyDescent="0.25">
      <c r="A104" s="92"/>
      <c r="B104" s="14" t="s">
        <v>86</v>
      </c>
      <c r="C104" s="3"/>
      <c r="D104" s="13"/>
      <c r="E104" s="14"/>
      <c r="F104" s="14"/>
    </row>
    <row r="105" spans="1:8" ht="12.75" thickBot="1" x14ac:dyDescent="0.25">
      <c r="A105" s="36" t="s">
        <v>87</v>
      </c>
      <c r="B105" s="197" t="s">
        <v>88</v>
      </c>
      <c r="C105" s="197"/>
      <c r="D105" s="49" t="s">
        <v>56</v>
      </c>
      <c r="E105" s="14"/>
      <c r="F105" s="14"/>
    </row>
    <row r="106" spans="1:8" ht="12.75" thickBot="1" x14ac:dyDescent="0.25">
      <c r="A106" s="93" t="s">
        <v>3</v>
      </c>
      <c r="B106" s="15" t="s">
        <v>89</v>
      </c>
      <c r="C106" s="94">
        <v>8.9300000000000004E-2</v>
      </c>
      <c r="D106" s="72">
        <f>C106*E34</f>
        <v>115.176461</v>
      </c>
      <c r="E106" s="14"/>
      <c r="F106" s="14"/>
    </row>
    <row r="107" spans="1:8" ht="12.75" thickBot="1" x14ac:dyDescent="0.25">
      <c r="A107" s="93" t="s">
        <v>5</v>
      </c>
      <c r="B107" s="18" t="s">
        <v>90</v>
      </c>
      <c r="C107" s="95">
        <v>1.66E-2</v>
      </c>
      <c r="D107" s="72">
        <f>C107*E34</f>
        <v>21.410181999999999</v>
      </c>
      <c r="E107" s="14"/>
      <c r="F107" s="14"/>
    </row>
    <row r="108" spans="1:8" ht="12.75" thickBot="1" x14ac:dyDescent="0.25">
      <c r="A108" s="93" t="s">
        <v>8</v>
      </c>
      <c r="B108" s="18" t="s">
        <v>91</v>
      </c>
      <c r="C108" s="95">
        <v>2.0000000000000001E-4</v>
      </c>
      <c r="D108" s="72">
        <f>C108*E34</f>
        <v>0.25795400000000002</v>
      </c>
      <c r="E108" s="14"/>
      <c r="F108" s="14"/>
    </row>
    <row r="109" spans="1:8" ht="12.75" thickBot="1" x14ac:dyDescent="0.25">
      <c r="A109" s="93" t="s">
        <v>10</v>
      </c>
      <c r="B109" s="18" t="s">
        <v>92</v>
      </c>
      <c r="C109" s="95">
        <v>8.2000000000000007E-3</v>
      </c>
      <c r="D109" s="72">
        <f>C109*E34</f>
        <v>10.576114</v>
      </c>
      <c r="E109" s="14"/>
      <c r="F109" s="14"/>
    </row>
    <row r="110" spans="1:8" ht="12.75" thickBot="1" x14ac:dyDescent="0.25">
      <c r="A110" s="93" t="s">
        <v>29</v>
      </c>
      <c r="B110" s="18" t="s">
        <v>93</v>
      </c>
      <c r="C110" s="95">
        <v>2.9999999999999997E-4</v>
      </c>
      <c r="D110" s="72">
        <f>C110*E34</f>
        <v>0.38693099999999997</v>
      </c>
      <c r="E110" s="14"/>
      <c r="F110" s="14"/>
    </row>
    <row r="111" spans="1:8" ht="12.75" thickBot="1" x14ac:dyDescent="0.25">
      <c r="A111" s="96" t="s">
        <v>38</v>
      </c>
      <c r="B111" s="7" t="s">
        <v>30</v>
      </c>
      <c r="C111" s="95">
        <v>0</v>
      </c>
      <c r="D111" s="97">
        <f>C111*E34</f>
        <v>0</v>
      </c>
      <c r="E111" s="14"/>
      <c r="F111" s="14"/>
      <c r="G111" s="75"/>
    </row>
    <row r="112" spans="1:8" ht="12.75" thickBot="1" x14ac:dyDescent="0.25">
      <c r="A112" s="93"/>
      <c r="B112" s="98" t="s">
        <v>70</v>
      </c>
      <c r="C112" s="95">
        <f>SUM(C106:C111)</f>
        <v>0.11460000000000001</v>
      </c>
      <c r="D112" s="97">
        <f>C112*E34</f>
        <v>147.80764200000002</v>
      </c>
      <c r="E112" s="14"/>
      <c r="F112" s="14"/>
      <c r="G112" s="99"/>
      <c r="H112" s="75"/>
    </row>
    <row r="113" spans="1:7" ht="12.75" thickBot="1" x14ac:dyDescent="0.25">
      <c r="A113" s="96" t="s">
        <v>40</v>
      </c>
      <c r="B113" s="7" t="s">
        <v>94</v>
      </c>
      <c r="C113" s="95">
        <f>C112*C72</f>
        <v>4.1026800000000016E-2</v>
      </c>
      <c r="D113" s="97">
        <f>C113*E34</f>
        <v>52.915135836000019</v>
      </c>
      <c r="E113" s="14"/>
      <c r="F113" s="14"/>
      <c r="G113" s="99"/>
    </row>
    <row r="114" spans="1:7" ht="12.75" thickBot="1" x14ac:dyDescent="0.25">
      <c r="A114" s="96"/>
      <c r="B114" s="100" t="s">
        <v>24</v>
      </c>
      <c r="C114" s="95">
        <f>C112+C113</f>
        <v>0.15562680000000001</v>
      </c>
      <c r="D114" s="97">
        <f>D112+D113</f>
        <v>200.72277783600003</v>
      </c>
      <c r="E114" s="13"/>
      <c r="F114" s="14"/>
    </row>
    <row r="115" spans="1:7" x14ac:dyDescent="0.2">
      <c r="A115" s="21"/>
      <c r="B115" s="101"/>
      <c r="C115" s="102"/>
      <c r="D115" s="103"/>
      <c r="E115" s="14"/>
      <c r="F115" s="14"/>
    </row>
    <row r="116" spans="1:7" ht="12.75" thickBot="1" x14ac:dyDescent="0.25">
      <c r="A116" s="104"/>
      <c r="B116" s="106" t="s">
        <v>95</v>
      </c>
      <c r="C116" s="106"/>
      <c r="D116" s="105"/>
      <c r="E116" s="14"/>
      <c r="F116" s="13"/>
    </row>
    <row r="117" spans="1:7" ht="12.75" thickBot="1" x14ac:dyDescent="0.25">
      <c r="A117" s="107">
        <v>4</v>
      </c>
      <c r="B117" s="108" t="s">
        <v>96</v>
      </c>
      <c r="C117" s="109"/>
      <c r="D117" s="38" t="s">
        <v>34</v>
      </c>
      <c r="E117" s="14"/>
      <c r="F117" s="13"/>
    </row>
    <row r="118" spans="1:7" ht="12.75" thickBot="1" x14ac:dyDescent="0.25">
      <c r="A118" s="10" t="s">
        <v>53</v>
      </c>
      <c r="B118" s="110" t="s">
        <v>97</v>
      </c>
      <c r="C118" s="109"/>
      <c r="D118" s="111">
        <f t="array" ref="D118">D85</f>
        <v>208.42941154000002</v>
      </c>
      <c r="E118" s="53"/>
      <c r="F118" s="13"/>
    </row>
    <row r="119" spans="1:7" ht="12.75" thickBot="1" x14ac:dyDescent="0.25">
      <c r="A119" s="15" t="s">
        <v>66</v>
      </c>
      <c r="B119" s="61" t="s">
        <v>98</v>
      </c>
      <c r="C119" s="48"/>
      <c r="D119" s="112">
        <f t="array" ref="D119">D72</f>
        <v>461.73766000000012</v>
      </c>
      <c r="E119" s="14"/>
      <c r="F119" s="13"/>
    </row>
    <row r="120" spans="1:7" ht="12.75" thickBot="1" x14ac:dyDescent="0.25">
      <c r="A120" s="15" t="s">
        <v>74</v>
      </c>
      <c r="B120" s="61" t="s">
        <v>75</v>
      </c>
      <c r="C120" s="48"/>
      <c r="D120" s="112">
        <f t="array" ref="D120">D92</f>
        <v>0</v>
      </c>
      <c r="E120" s="14"/>
      <c r="F120" s="13"/>
    </row>
    <row r="121" spans="1:7" ht="12.75" thickBot="1" x14ac:dyDescent="0.25">
      <c r="A121" s="15" t="s">
        <v>78</v>
      </c>
      <c r="B121" s="113" t="s">
        <v>99</v>
      </c>
      <c r="C121" s="48"/>
      <c r="D121" s="114">
        <f t="array" ref="D121">D102</f>
        <v>114.144645</v>
      </c>
      <c r="E121" s="14"/>
      <c r="F121" s="13"/>
    </row>
    <row r="122" spans="1:7" ht="12.75" thickBot="1" x14ac:dyDescent="0.25">
      <c r="A122" s="18" t="s">
        <v>87</v>
      </c>
      <c r="B122" s="113" t="s">
        <v>100</v>
      </c>
      <c r="C122" s="39"/>
      <c r="D122" s="114">
        <f t="array" ref="D122">D114</f>
        <v>200.72277783600003</v>
      </c>
      <c r="E122" s="14"/>
      <c r="F122" s="13"/>
    </row>
    <row r="123" spans="1:7" ht="12.75" thickBot="1" x14ac:dyDescent="0.25">
      <c r="A123" s="15" t="s">
        <v>101</v>
      </c>
      <c r="B123" s="61" t="s">
        <v>30</v>
      </c>
      <c r="C123" s="48"/>
      <c r="D123" s="112">
        <v>0</v>
      </c>
      <c r="E123" s="14"/>
      <c r="F123" s="13"/>
    </row>
    <row r="124" spans="1:7" ht="12.75" thickBot="1" x14ac:dyDescent="0.25">
      <c r="A124" s="115"/>
      <c r="B124" s="116" t="s">
        <v>72</v>
      </c>
      <c r="C124" s="39"/>
      <c r="D124" s="114">
        <f>SUM(D118:D123)</f>
        <v>985.03449437600011</v>
      </c>
      <c r="E124" s="14"/>
      <c r="F124" s="13"/>
    </row>
    <row r="125" spans="1:7" x14ac:dyDescent="0.2">
      <c r="A125" s="104"/>
      <c r="B125" s="106"/>
      <c r="C125" s="106"/>
      <c r="D125" s="105"/>
      <c r="E125" s="14"/>
      <c r="F125" s="13"/>
    </row>
    <row r="126" spans="1:7" x14ac:dyDescent="0.2">
      <c r="A126" s="104"/>
      <c r="B126" s="106" t="s">
        <v>102</v>
      </c>
      <c r="C126" s="106"/>
      <c r="D126" s="105"/>
      <c r="E126" s="14"/>
      <c r="F126" s="13"/>
    </row>
    <row r="127" spans="1:7" ht="12.75" thickBot="1" x14ac:dyDescent="0.25">
      <c r="A127" s="104"/>
      <c r="B127" s="106"/>
      <c r="C127" s="106"/>
      <c r="D127" s="105"/>
      <c r="E127" s="14"/>
      <c r="F127" s="13"/>
    </row>
    <row r="128" spans="1:7" ht="12.75" thickBot="1" x14ac:dyDescent="0.25">
      <c r="A128" s="107">
        <v>5</v>
      </c>
      <c r="B128" s="117" t="s">
        <v>103</v>
      </c>
      <c r="C128" s="118" t="s">
        <v>104</v>
      </c>
      <c r="D128" s="119" t="s">
        <v>24</v>
      </c>
      <c r="E128" s="120"/>
      <c r="F128" s="120"/>
    </row>
    <row r="129" spans="1:6" ht="12.75" thickBot="1" x14ac:dyDescent="0.25">
      <c r="A129" s="36" t="s">
        <v>3</v>
      </c>
      <c r="B129" s="121" t="s">
        <v>105</v>
      </c>
      <c r="C129" s="122">
        <v>0.03</v>
      </c>
      <c r="D129" s="123">
        <f>D146*C129</f>
        <v>94.262309831280007</v>
      </c>
      <c r="E129" s="120"/>
      <c r="F129" s="120"/>
    </row>
    <row r="130" spans="1:6" ht="15.75" thickBot="1" x14ac:dyDescent="0.3">
      <c r="A130" s="115" t="s">
        <v>5</v>
      </c>
      <c r="B130" s="124" t="s">
        <v>106</v>
      </c>
      <c r="C130" s="213"/>
      <c r="D130" s="214"/>
      <c r="E130" s="125"/>
      <c r="F130" s="120"/>
    </row>
    <row r="131" spans="1:6" ht="15.75" thickBot="1" x14ac:dyDescent="0.3">
      <c r="A131" s="115" t="s">
        <v>8</v>
      </c>
      <c r="B131" s="124" t="s">
        <v>107</v>
      </c>
      <c r="C131" s="213"/>
      <c r="D131" s="214"/>
      <c r="E131" s="125"/>
      <c r="F131" s="120"/>
    </row>
    <row r="132" spans="1:6" ht="12.75" thickBot="1" x14ac:dyDescent="0.25">
      <c r="A132" s="36"/>
      <c r="B132" s="21" t="s">
        <v>108</v>
      </c>
      <c r="C132" s="126">
        <v>1.6500000000000001E-2</v>
      </c>
      <c r="D132" s="127">
        <f>((D146+D129+D137)*C132)/(1-C132)</f>
        <v>57.982136511325628</v>
      </c>
      <c r="E132" s="120"/>
      <c r="F132" s="120"/>
    </row>
    <row r="133" spans="1:6" ht="12.75" thickBot="1" x14ac:dyDescent="0.25">
      <c r="A133" s="104"/>
      <c r="B133" s="128" t="s">
        <v>109</v>
      </c>
      <c r="C133" s="129">
        <v>7.5999999999999998E-2</v>
      </c>
      <c r="D133" s="127">
        <f>((D146+D129+D137)*C133)/(1-C133)</f>
        <v>284.26687496232091</v>
      </c>
      <c r="E133" s="120"/>
      <c r="F133" s="120"/>
    </row>
    <row r="134" spans="1:6" ht="12.75" thickBot="1" x14ac:dyDescent="0.25">
      <c r="A134" s="130"/>
      <c r="B134" s="131" t="s">
        <v>110</v>
      </c>
      <c r="C134" s="122">
        <v>0.05</v>
      </c>
      <c r="D134" s="127">
        <f>((D146+D129+D137)*C134)/(1-C134)</f>
        <v>181.89930226120816</v>
      </c>
      <c r="E134" s="120"/>
      <c r="F134" s="13"/>
    </row>
    <row r="135" spans="1:6" ht="12.75" thickBot="1" x14ac:dyDescent="0.25">
      <c r="A135" s="36"/>
      <c r="B135" s="132" t="s">
        <v>111</v>
      </c>
      <c r="C135" s="133"/>
      <c r="D135" s="127">
        <f>C135*E34</f>
        <v>0</v>
      </c>
      <c r="E135" s="120"/>
      <c r="F135" s="13"/>
    </row>
    <row r="136" spans="1:6" ht="12.75" thickBot="1" x14ac:dyDescent="0.25">
      <c r="A136" s="115"/>
      <c r="B136" s="134" t="s">
        <v>112</v>
      </c>
      <c r="C136" s="135"/>
      <c r="D136" s="127">
        <f>C136*E34</f>
        <v>0</v>
      </c>
      <c r="E136" s="120"/>
      <c r="F136" s="13"/>
    </row>
    <row r="137" spans="1:6" ht="12.75" thickBot="1" x14ac:dyDescent="0.25">
      <c r="A137" s="115"/>
      <c r="B137" s="134" t="s">
        <v>113</v>
      </c>
      <c r="C137" s="135">
        <v>6.7900000000000002E-2</v>
      </c>
      <c r="D137" s="127">
        <f>(D146+D129)*C137</f>
        <v>219.74743875567435</v>
      </c>
      <c r="E137" s="120"/>
      <c r="F137" s="13"/>
    </row>
    <row r="138" spans="1:6" ht="12.75" thickBot="1" x14ac:dyDescent="0.25">
      <c r="A138" s="136"/>
      <c r="B138" s="132" t="s">
        <v>72</v>
      </c>
      <c r="C138" s="133"/>
      <c r="D138" s="63">
        <f>SUM(D129:D137)</f>
        <v>838.1580623218091</v>
      </c>
      <c r="E138" s="120"/>
      <c r="F138" s="13"/>
    </row>
    <row r="139" spans="1:6" x14ac:dyDescent="0.2">
      <c r="A139" s="104"/>
      <c r="B139" s="137"/>
      <c r="C139" s="138"/>
      <c r="D139" s="139"/>
      <c r="E139" s="120"/>
      <c r="F139" s="13"/>
    </row>
    <row r="140" spans="1:6" ht="12.75" thickBot="1" x14ac:dyDescent="0.25">
      <c r="A140" s="104"/>
      <c r="B140" s="137" t="s">
        <v>114</v>
      </c>
      <c r="C140" s="138"/>
      <c r="D140" s="139"/>
      <c r="E140" s="120"/>
      <c r="F140" s="13"/>
    </row>
    <row r="141" spans="1:6" ht="15.75" thickBot="1" x14ac:dyDescent="0.3">
      <c r="A141" s="215" t="s">
        <v>115</v>
      </c>
      <c r="B141" s="213"/>
      <c r="C141" s="214"/>
      <c r="D141" s="140" t="s">
        <v>34</v>
      </c>
      <c r="E141" s="120"/>
      <c r="F141" s="13"/>
    </row>
    <row r="142" spans="1:6" ht="12.75" thickBot="1" x14ac:dyDescent="0.25">
      <c r="A142" s="107" t="s">
        <v>3</v>
      </c>
      <c r="B142" s="141" t="s">
        <v>116</v>
      </c>
      <c r="C142" s="122"/>
      <c r="D142" s="142">
        <f t="array" ref="D142">E34</f>
        <v>1289.77</v>
      </c>
      <c r="E142" s="120"/>
      <c r="F142" s="13"/>
    </row>
    <row r="143" spans="1:6" ht="12.75" thickBot="1" x14ac:dyDescent="0.25">
      <c r="A143" s="107" t="s">
        <v>5</v>
      </c>
      <c r="B143" s="141" t="s">
        <v>117</v>
      </c>
      <c r="C143" s="122"/>
      <c r="D143" s="142">
        <f t="array" ref="D143">D49</f>
        <v>770.5</v>
      </c>
      <c r="E143" s="120"/>
      <c r="F143" s="13"/>
    </row>
    <row r="144" spans="1:6" ht="12.75" thickBot="1" x14ac:dyDescent="0.25">
      <c r="A144" s="36" t="s">
        <v>8</v>
      </c>
      <c r="B144" s="61" t="s">
        <v>118</v>
      </c>
      <c r="C144" s="48"/>
      <c r="D144" s="143">
        <f t="array" ref="D144">D58</f>
        <v>96.772500000000008</v>
      </c>
      <c r="E144" s="14"/>
      <c r="F144" s="13"/>
    </row>
    <row r="145" spans="1:7" ht="12.75" thickBot="1" x14ac:dyDescent="0.25">
      <c r="A145" s="115" t="s">
        <v>10</v>
      </c>
      <c r="B145" s="113" t="s">
        <v>119</v>
      </c>
      <c r="C145" s="39"/>
      <c r="D145" s="52">
        <f t="array" ref="D145">D124</f>
        <v>985.03449437600011</v>
      </c>
      <c r="E145" s="14"/>
      <c r="F145" s="13"/>
    </row>
    <row r="146" spans="1:7" ht="15.75" thickBot="1" x14ac:dyDescent="0.25">
      <c r="A146" s="208" t="s">
        <v>120</v>
      </c>
      <c r="B146" s="209"/>
      <c r="C146" s="39"/>
      <c r="D146" s="52">
        <f>SUM(D142:D145)</f>
        <v>3142.0769943760001</v>
      </c>
      <c r="E146" s="53"/>
      <c r="F146" s="13"/>
    </row>
    <row r="147" spans="1:7" ht="12.75" thickBot="1" x14ac:dyDescent="0.25">
      <c r="A147" s="115" t="s">
        <v>29</v>
      </c>
      <c r="B147" s="48" t="s">
        <v>121</v>
      </c>
      <c r="C147" s="39"/>
      <c r="D147" s="52">
        <f>D138</f>
        <v>838.1580623218091</v>
      </c>
      <c r="E147" s="14"/>
      <c r="F147" s="13"/>
    </row>
    <row r="148" spans="1:7" ht="12.75" thickBot="1" x14ac:dyDescent="0.25">
      <c r="A148" s="136"/>
      <c r="B148" s="144" t="s">
        <v>122</v>
      </c>
      <c r="C148" s="48"/>
      <c r="D148" s="143">
        <f>D146+D147</f>
        <v>3980.2350566978093</v>
      </c>
      <c r="E148" s="14"/>
      <c r="F148" s="13"/>
    </row>
    <row r="149" spans="1:7" x14ac:dyDescent="0.2">
      <c r="A149" s="104"/>
      <c r="B149" s="106"/>
      <c r="C149" s="106"/>
      <c r="D149" s="105"/>
      <c r="E149" s="14"/>
      <c r="F149" s="13"/>
    </row>
    <row r="150" spans="1:7" x14ac:dyDescent="0.2">
      <c r="A150" s="104"/>
      <c r="B150" s="106"/>
      <c r="C150" s="106"/>
      <c r="D150" s="105"/>
      <c r="E150" s="14"/>
      <c r="F150" s="13"/>
    </row>
    <row r="151" spans="1:7" x14ac:dyDescent="0.2">
      <c r="A151" s="104"/>
      <c r="B151" s="106"/>
      <c r="C151" s="106"/>
      <c r="D151" s="105"/>
      <c r="E151" s="14"/>
      <c r="F151" s="13"/>
    </row>
    <row r="152" spans="1:7" ht="12.75" thickBot="1" x14ac:dyDescent="0.25">
      <c r="A152" s="104"/>
      <c r="B152" s="106" t="s">
        <v>123</v>
      </c>
      <c r="C152" s="106"/>
      <c r="D152" s="105"/>
      <c r="E152" s="14"/>
      <c r="F152" s="13"/>
    </row>
    <row r="153" spans="1:7" ht="36.75" thickBot="1" x14ac:dyDescent="0.25">
      <c r="A153" s="130"/>
      <c r="B153" s="109" t="s">
        <v>15</v>
      </c>
      <c r="C153" s="216" t="s">
        <v>124</v>
      </c>
      <c r="D153" s="146" t="s">
        <v>125</v>
      </c>
      <c r="E153" s="147" t="s">
        <v>126</v>
      </c>
      <c r="F153" s="148" t="s">
        <v>127</v>
      </c>
      <c r="G153" s="149" t="s">
        <v>128</v>
      </c>
    </row>
    <row r="154" spans="1:7" ht="15.75" thickBot="1" x14ac:dyDescent="0.25">
      <c r="A154" s="208" t="s">
        <v>129</v>
      </c>
      <c r="B154" s="209"/>
      <c r="C154" s="217"/>
      <c r="D154" s="146" t="s">
        <v>130</v>
      </c>
      <c r="E154" s="150" t="s">
        <v>131</v>
      </c>
      <c r="F154" s="151" t="s">
        <v>132</v>
      </c>
      <c r="G154" s="152" t="s">
        <v>133</v>
      </c>
    </row>
    <row r="155" spans="1:7" ht="12.75" thickBot="1" x14ac:dyDescent="0.25">
      <c r="A155" s="136" t="s">
        <v>134</v>
      </c>
      <c r="B155" s="48" t="s">
        <v>135</v>
      </c>
      <c r="C155" s="153">
        <f t="array" ref="C155">D148</f>
        <v>3980.2350566978093</v>
      </c>
      <c r="D155" s="154">
        <v>1</v>
      </c>
      <c r="E155" s="155">
        <f>C155</f>
        <v>3980.2350566978093</v>
      </c>
      <c r="F155" s="156">
        <v>1</v>
      </c>
      <c r="G155" s="157">
        <f>E155*F155</f>
        <v>3980.2350566978093</v>
      </c>
    </row>
    <row r="156" spans="1:7" ht="12.75" thickBot="1" x14ac:dyDescent="0.25">
      <c r="A156" s="158" t="s">
        <v>136</v>
      </c>
      <c r="B156" s="39" t="s">
        <v>137</v>
      </c>
      <c r="C156" s="159"/>
      <c r="D156" s="160"/>
      <c r="E156" s="161"/>
      <c r="F156" s="162"/>
      <c r="G156" s="163"/>
    </row>
    <row r="157" spans="1:7" ht="12.75" thickBot="1" x14ac:dyDescent="0.25">
      <c r="A157" s="158"/>
      <c r="B157" s="39"/>
      <c r="C157" s="159"/>
      <c r="D157" s="160"/>
      <c r="E157" s="161"/>
      <c r="F157" s="162"/>
      <c r="G157" s="163"/>
    </row>
    <row r="158" spans="1:7" ht="15.75" thickBot="1" x14ac:dyDescent="0.25">
      <c r="A158" s="208" t="s">
        <v>138</v>
      </c>
      <c r="B158" s="209"/>
      <c r="C158" s="159"/>
      <c r="D158" s="160"/>
      <c r="E158" s="161"/>
      <c r="F158" s="162"/>
      <c r="G158" s="163">
        <f>SUM(G155+G156)</f>
        <v>3980.2350566978093</v>
      </c>
    </row>
    <row r="159" spans="1:7" x14ac:dyDescent="0.2">
      <c r="A159" s="104"/>
      <c r="B159" s="106"/>
      <c r="C159" s="106"/>
      <c r="D159" s="105"/>
      <c r="E159" s="14"/>
      <c r="F159" s="13"/>
    </row>
    <row r="160" spans="1:7" x14ac:dyDescent="0.2">
      <c r="A160" s="104"/>
      <c r="B160" s="106" t="s">
        <v>139</v>
      </c>
      <c r="C160" s="106"/>
      <c r="D160" s="105"/>
      <c r="E160" s="14"/>
      <c r="F160" s="13"/>
    </row>
    <row r="161" spans="1:6" ht="12.75" thickBot="1" x14ac:dyDescent="0.25">
      <c r="A161" s="104"/>
      <c r="B161" s="106"/>
      <c r="C161" s="106"/>
      <c r="D161" s="105"/>
      <c r="E161" s="14"/>
      <c r="F161" s="13"/>
    </row>
    <row r="162" spans="1:6" ht="12.75" thickBot="1" x14ac:dyDescent="0.25">
      <c r="A162" s="130"/>
      <c r="B162" s="108" t="s">
        <v>140</v>
      </c>
      <c r="C162" s="164"/>
      <c r="D162" s="105"/>
      <c r="E162" s="14"/>
      <c r="F162" s="13"/>
    </row>
    <row r="163" spans="1:6" ht="12.75" thickBot="1" x14ac:dyDescent="0.25">
      <c r="A163" s="130"/>
      <c r="B163" s="108" t="s">
        <v>104</v>
      </c>
      <c r="C163" s="109" t="s">
        <v>34</v>
      </c>
      <c r="D163" s="105"/>
      <c r="E163" s="14"/>
      <c r="F163" s="13"/>
    </row>
    <row r="164" spans="1:6" ht="12.75" thickBot="1" x14ac:dyDescent="0.25">
      <c r="A164" s="107" t="s">
        <v>3</v>
      </c>
      <c r="B164" s="108" t="s">
        <v>141</v>
      </c>
      <c r="C164" s="165">
        <f>C155</f>
        <v>3980.2350566978093</v>
      </c>
      <c r="D164" s="105"/>
      <c r="E164" s="14"/>
      <c r="F164" s="13"/>
    </row>
    <row r="165" spans="1:6" ht="12.75" thickBot="1" x14ac:dyDescent="0.25">
      <c r="A165" s="36" t="s">
        <v>5</v>
      </c>
      <c r="B165" s="144" t="s">
        <v>142</v>
      </c>
      <c r="C165" s="165">
        <f>G158</f>
        <v>3980.2350566978093</v>
      </c>
      <c r="D165" s="105"/>
      <c r="E165" s="14"/>
      <c r="F165" s="13"/>
    </row>
    <row r="166" spans="1:6" ht="12.75" thickBot="1" x14ac:dyDescent="0.25">
      <c r="A166" s="115" t="s">
        <v>8</v>
      </c>
      <c r="B166" s="166" t="s">
        <v>143</v>
      </c>
      <c r="C166" s="167">
        <f>12*G158</f>
        <v>47762.820680373712</v>
      </c>
      <c r="D166" s="105"/>
      <c r="E166" s="14"/>
      <c r="F166" s="13"/>
    </row>
    <row r="167" spans="1:6" x14ac:dyDescent="0.2">
      <c r="A167" s="104"/>
      <c r="B167" s="106"/>
      <c r="C167" s="106"/>
      <c r="D167" s="105" t="s">
        <v>144</v>
      </c>
      <c r="E167" s="14"/>
      <c r="F167" s="13"/>
    </row>
    <row r="168" spans="1:6" x14ac:dyDescent="0.2">
      <c r="A168" s="104"/>
      <c r="B168" s="106"/>
      <c r="C168" s="106"/>
      <c r="D168" s="105"/>
      <c r="E168" s="14"/>
      <c r="F168" s="13"/>
    </row>
    <row r="169" spans="1:6" s="59" customFormat="1" x14ac:dyDescent="0.2">
      <c r="A169" s="104"/>
      <c r="B169" s="168" t="s">
        <v>145</v>
      </c>
      <c r="C169" s="169"/>
      <c r="D169" s="105"/>
      <c r="E169" s="137"/>
      <c r="F169" s="137"/>
    </row>
    <row r="170" spans="1:6" s="59" customFormat="1" ht="12.75" thickBot="1" x14ac:dyDescent="0.25">
      <c r="A170" s="21"/>
      <c r="B170" s="210"/>
      <c r="C170" s="210"/>
      <c r="D170" s="210"/>
      <c r="E170" s="137"/>
      <c r="F170" s="137"/>
    </row>
    <row r="171" spans="1:6" s="59" customFormat="1" ht="15.75" thickBot="1" x14ac:dyDescent="0.25">
      <c r="A171" s="211" t="s">
        <v>146</v>
      </c>
      <c r="B171" s="209"/>
      <c r="C171" s="170" t="s">
        <v>147</v>
      </c>
      <c r="D171" s="170" t="s">
        <v>148</v>
      </c>
      <c r="E171" s="171" t="s">
        <v>172</v>
      </c>
      <c r="F171" s="171" t="s">
        <v>24</v>
      </c>
    </row>
    <row r="172" spans="1:6" s="59" customFormat="1" ht="12.75" thickBot="1" x14ac:dyDescent="0.25">
      <c r="A172" s="60" t="s">
        <v>149</v>
      </c>
      <c r="B172" s="172" t="s">
        <v>171</v>
      </c>
      <c r="C172" s="173" t="s">
        <v>151</v>
      </c>
      <c r="D172" s="174">
        <v>10</v>
      </c>
      <c r="E172" s="175">
        <f>(29.9+29.9+35.99)/3</f>
        <v>31.929999999999996</v>
      </c>
      <c r="F172" s="175">
        <f>D172*E172</f>
        <v>319.29999999999995</v>
      </c>
    </row>
    <row r="173" spans="1:6" s="59" customFormat="1" ht="12.75" thickBot="1" x14ac:dyDescent="0.25">
      <c r="A173" s="60" t="s">
        <v>150</v>
      </c>
      <c r="B173" s="9" t="s">
        <v>173</v>
      </c>
      <c r="C173" s="173" t="s">
        <v>151</v>
      </c>
      <c r="D173" s="174">
        <v>4</v>
      </c>
      <c r="E173" s="175">
        <f>(54+59.95+69.9)/3</f>
        <v>61.283333333333339</v>
      </c>
      <c r="F173" s="175">
        <f t="shared" ref="F173:F174" si="1">D173*E173</f>
        <v>245.13333333333335</v>
      </c>
    </row>
    <row r="174" spans="1:6" s="59" customFormat="1" ht="12.75" thickBot="1" x14ac:dyDescent="0.25">
      <c r="A174" s="60" t="s">
        <v>152</v>
      </c>
      <c r="B174" s="172" t="s">
        <v>153</v>
      </c>
      <c r="C174" s="173" t="s">
        <v>154</v>
      </c>
      <c r="D174" s="174">
        <v>12</v>
      </c>
      <c r="E174" s="176">
        <f>(8.33+7.63+9.97)/3</f>
        <v>8.6433333333333326</v>
      </c>
      <c r="F174" s="175">
        <f t="shared" si="1"/>
        <v>103.72</v>
      </c>
    </row>
    <row r="175" spans="1:6" s="59" customFormat="1" ht="15.75" thickBot="1" x14ac:dyDescent="0.25">
      <c r="A175" s="208" t="s">
        <v>155</v>
      </c>
      <c r="B175" s="212"/>
      <c r="C175" s="212"/>
      <c r="D175" s="212"/>
      <c r="E175" s="212"/>
      <c r="F175" s="209"/>
    </row>
    <row r="176" spans="1:6" s="59" customFormat="1" ht="12.75" thickBot="1" x14ac:dyDescent="0.25">
      <c r="A176" s="60" t="s">
        <v>156</v>
      </c>
      <c r="B176" s="60" t="s">
        <v>157</v>
      </c>
      <c r="C176" s="173" t="s">
        <v>154</v>
      </c>
      <c r="D176" s="174">
        <v>1</v>
      </c>
      <c r="E176" s="176">
        <f>(428.9+289.9+393.12)/3</f>
        <v>370.64000000000004</v>
      </c>
      <c r="F176" s="176">
        <f>D176*E176</f>
        <v>370.64000000000004</v>
      </c>
    </row>
    <row r="177" spans="1:6" s="59" customFormat="1" ht="12.75" thickBot="1" x14ac:dyDescent="0.25">
      <c r="A177" s="177" t="s">
        <v>158</v>
      </c>
      <c r="B177" s="172" t="s">
        <v>159</v>
      </c>
      <c r="C177" s="173" t="s">
        <v>151</v>
      </c>
      <c r="D177" s="174">
        <v>1</v>
      </c>
      <c r="E177" s="178">
        <f>(39+33.7+59.9)/3</f>
        <v>44.199999999999996</v>
      </c>
      <c r="F177" s="176">
        <f t="shared" ref="F177:F179" si="2">D177*E177</f>
        <v>44.199999999999996</v>
      </c>
    </row>
    <row r="178" spans="1:6" s="59" customFormat="1" ht="12.75" thickBot="1" x14ac:dyDescent="0.25">
      <c r="A178" s="60" t="s">
        <v>160</v>
      </c>
      <c r="B178" s="172" t="s">
        <v>161</v>
      </c>
      <c r="C178" s="173" t="s">
        <v>154</v>
      </c>
      <c r="D178" s="174">
        <v>1</v>
      </c>
      <c r="E178" s="176">
        <f>(49.85+63.9+79.9)/3</f>
        <v>64.55</v>
      </c>
      <c r="F178" s="176">
        <f t="shared" si="2"/>
        <v>64.55</v>
      </c>
    </row>
    <row r="179" spans="1:6" s="59" customFormat="1" ht="12.75" thickBot="1" x14ac:dyDescent="0.25">
      <c r="A179" s="60" t="s">
        <v>162</v>
      </c>
      <c r="B179" s="60" t="s">
        <v>163</v>
      </c>
      <c r="C179" s="179" t="s">
        <v>151</v>
      </c>
      <c r="D179" s="180">
        <v>1</v>
      </c>
      <c r="E179" s="181">
        <f>(22.74+13.9+4.54)/3</f>
        <v>13.726666666666667</v>
      </c>
      <c r="F179" s="176">
        <f t="shared" si="2"/>
        <v>13.726666666666667</v>
      </c>
    </row>
    <row r="180" spans="1:6" s="59" customFormat="1" ht="12.75" thickBot="1" x14ac:dyDescent="0.25">
      <c r="A180" s="182"/>
      <c r="B180" s="183" t="s">
        <v>164</v>
      </c>
      <c r="C180" s="184"/>
      <c r="D180" s="185"/>
      <c r="E180" s="186"/>
      <c r="F180" s="186"/>
    </row>
    <row r="181" spans="1:6" s="59" customFormat="1" x14ac:dyDescent="0.2">
      <c r="A181" s="187"/>
      <c r="B181" s="188"/>
      <c r="C181" s="189"/>
      <c r="D181" s="120"/>
      <c r="E181" s="137"/>
      <c r="F181" s="137"/>
    </row>
    <row r="182" spans="1:6" s="59" customFormat="1" x14ac:dyDescent="0.2">
      <c r="A182" s="9"/>
      <c r="B182" s="9"/>
      <c r="C182" s="102"/>
      <c r="D182" s="103"/>
      <c r="E182" s="137"/>
      <c r="F182" s="137"/>
    </row>
    <row r="183" spans="1:6" x14ac:dyDescent="0.2">
      <c r="A183" s="14"/>
      <c r="B183" s="137"/>
      <c r="C183" s="189"/>
      <c r="D183" s="120"/>
      <c r="E183" s="14"/>
      <c r="F183" s="14"/>
    </row>
    <row r="184" spans="1:6" x14ac:dyDescent="0.2">
      <c r="A184" s="14"/>
      <c r="B184" s="14"/>
      <c r="C184" s="3"/>
      <c r="D184" s="13"/>
      <c r="E184" s="14"/>
      <c r="F184" s="14"/>
    </row>
    <row r="185" spans="1:6" x14ac:dyDescent="0.2">
      <c r="A185" s="14"/>
      <c r="B185" s="14"/>
      <c r="C185" s="3"/>
      <c r="D185" s="13"/>
      <c r="E185" s="14"/>
      <c r="F185" s="14"/>
    </row>
  </sheetData>
  <mergeCells count="22">
    <mergeCell ref="A158:B158"/>
    <mergeCell ref="B170:D170"/>
    <mergeCell ref="A171:B171"/>
    <mergeCell ref="A175:F175"/>
    <mergeCell ref="C130:D130"/>
    <mergeCell ref="C131:D131"/>
    <mergeCell ref="A141:C141"/>
    <mergeCell ref="A146:B146"/>
    <mergeCell ref="C153:C154"/>
    <mergeCell ref="A154:B154"/>
    <mergeCell ref="B105:C105"/>
    <mergeCell ref="B2:E2"/>
    <mergeCell ref="A5:B5"/>
    <mergeCell ref="A8:B8"/>
    <mergeCell ref="A34:D34"/>
    <mergeCell ref="B40:C40"/>
    <mergeCell ref="A49:B49"/>
    <mergeCell ref="A72:B72"/>
    <mergeCell ref="B80:C80"/>
    <mergeCell ref="A85:B85"/>
    <mergeCell ref="B95:C95"/>
    <mergeCell ref="A102:B102"/>
  </mergeCells>
  <pageMargins left="0.51181102362204722" right="0.51181102362204722" top="0.78740157480314965" bottom="0.78740157480314965" header="0.31496062992125984" footer="0.31496062992125984"/>
  <pageSetup paperSize="256" fitToHeight="0" orientation="landscape" r:id="rId1"/>
  <rowBreaks count="2" manualBreakCount="2">
    <brk id="115" max="16383" man="1"/>
    <brk id="198" max="16383" man="1"/>
  </rowBreaks>
  <colBreaks count="2" manualBreakCount="2">
    <brk id="3" max="1048575" man="1"/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85"/>
  <sheetViews>
    <sheetView topLeftCell="A154" zoomScaleNormal="100" workbookViewId="0">
      <selection activeCell="E173" sqref="E173"/>
    </sheetView>
  </sheetViews>
  <sheetFormatPr defaultRowHeight="12" x14ac:dyDescent="0.2"/>
  <cols>
    <col min="1" max="1" width="9.140625" style="5" customWidth="1"/>
    <col min="2" max="2" width="65" style="5" bestFit="1" customWidth="1"/>
    <col min="3" max="3" width="12.140625" style="190" bestFit="1" customWidth="1"/>
    <col min="4" max="4" width="11.42578125" style="75" customWidth="1"/>
    <col min="5" max="6" width="13.140625" style="5" customWidth="1"/>
    <col min="7" max="7" width="10.7109375" style="5" customWidth="1"/>
    <col min="8" max="8" width="11.85546875" style="5" bestFit="1" customWidth="1"/>
    <col min="9" max="16384" width="9.140625" style="5"/>
  </cols>
  <sheetData>
    <row r="1" spans="1:6" ht="4.5" customHeight="1" x14ac:dyDescent="0.2">
      <c r="A1" s="1"/>
      <c r="B1" s="2"/>
      <c r="C1" s="3"/>
      <c r="D1" s="4"/>
      <c r="E1" s="2"/>
      <c r="F1" s="2"/>
    </row>
    <row r="2" spans="1:6" ht="30" customHeight="1" x14ac:dyDescent="0.25">
      <c r="A2" s="1"/>
      <c r="B2" s="198" t="s">
        <v>0</v>
      </c>
      <c r="C2" s="199"/>
      <c r="D2" s="199"/>
      <c r="E2" s="199"/>
      <c r="F2" s="2"/>
    </row>
    <row r="3" spans="1:6" x14ac:dyDescent="0.2">
      <c r="A3" s="1"/>
      <c r="B3" s="2"/>
      <c r="C3" s="3"/>
      <c r="D3" s="4"/>
      <c r="E3" s="2"/>
      <c r="F3" s="2"/>
    </row>
    <row r="4" spans="1:6" ht="12.75" thickBot="1" x14ac:dyDescent="0.25">
      <c r="A4" s="6"/>
      <c r="B4" s="2"/>
      <c r="C4" s="3"/>
      <c r="D4" s="4"/>
      <c r="E4" s="2"/>
      <c r="F4" s="2"/>
    </row>
    <row r="5" spans="1:6" ht="13.5" customHeight="1" thickBot="1" x14ac:dyDescent="0.25">
      <c r="A5" s="200" t="s">
        <v>1</v>
      </c>
      <c r="B5" s="200"/>
      <c r="C5" s="3"/>
      <c r="D5" s="4"/>
      <c r="E5" s="2"/>
      <c r="F5" s="2"/>
    </row>
    <row r="6" spans="1:6" ht="12.75" thickBot="1" x14ac:dyDescent="0.25">
      <c r="A6" s="7"/>
      <c r="B6" s="8" t="s">
        <v>175</v>
      </c>
      <c r="C6" s="3"/>
      <c r="D6" s="4"/>
      <c r="E6" s="2"/>
      <c r="F6" s="2"/>
    </row>
    <row r="7" spans="1:6" ht="12.75" thickBot="1" x14ac:dyDescent="0.25">
      <c r="A7" s="7"/>
      <c r="B7" s="8" t="s">
        <v>167</v>
      </c>
      <c r="C7" s="3"/>
      <c r="D7" s="4"/>
      <c r="E7" s="2"/>
      <c r="F7" s="2"/>
    </row>
    <row r="8" spans="1:6" ht="12.75" thickBot="1" x14ac:dyDescent="0.25">
      <c r="A8" s="201" t="s">
        <v>2</v>
      </c>
      <c r="B8" s="201"/>
      <c r="C8" s="3"/>
      <c r="D8" s="4"/>
      <c r="E8" s="2"/>
      <c r="F8" s="2"/>
    </row>
    <row r="9" spans="1:6" x14ac:dyDescent="0.2">
      <c r="A9" s="9"/>
      <c r="B9" s="9"/>
      <c r="C9" s="3"/>
      <c r="D9" s="4"/>
      <c r="E9" s="2"/>
      <c r="F9" s="2"/>
    </row>
    <row r="10" spans="1:6" x14ac:dyDescent="0.2">
      <c r="A10" s="9"/>
      <c r="B10" s="9"/>
      <c r="C10" s="3"/>
      <c r="D10" s="4"/>
      <c r="E10" s="2"/>
      <c r="F10" s="2"/>
    </row>
    <row r="11" spans="1:6" x14ac:dyDescent="0.2">
      <c r="A11" s="9"/>
      <c r="B11" s="9"/>
      <c r="C11" s="3"/>
      <c r="D11" s="4"/>
      <c r="E11" s="2"/>
      <c r="F11" s="2"/>
    </row>
    <row r="12" spans="1:6" ht="12.75" thickBot="1" x14ac:dyDescent="0.25">
      <c r="A12" s="6"/>
      <c r="B12" s="2"/>
      <c r="C12" s="3"/>
      <c r="D12" s="4"/>
      <c r="E12" s="2"/>
      <c r="F12" s="2"/>
    </row>
    <row r="13" spans="1:6" ht="15.75" thickBot="1" x14ac:dyDescent="0.25">
      <c r="A13" s="10" t="s">
        <v>3</v>
      </c>
      <c r="B13" s="11" t="s">
        <v>4</v>
      </c>
      <c r="C13" s="12"/>
      <c r="D13" s="13"/>
      <c r="E13" s="14"/>
      <c r="F13" s="14"/>
    </row>
    <row r="14" spans="1:6" ht="12.75" thickBot="1" x14ac:dyDescent="0.25">
      <c r="A14" s="15" t="s">
        <v>5</v>
      </c>
      <c r="B14" s="16" t="s">
        <v>6</v>
      </c>
      <c r="C14" s="17" t="s">
        <v>7</v>
      </c>
      <c r="D14" s="13"/>
      <c r="E14" s="14"/>
      <c r="F14" s="14"/>
    </row>
    <row r="15" spans="1:6" ht="12.75" thickBot="1" x14ac:dyDescent="0.25">
      <c r="A15" s="18" t="s">
        <v>8</v>
      </c>
      <c r="B15" s="16" t="s">
        <v>9</v>
      </c>
      <c r="C15" s="19">
        <v>2014</v>
      </c>
      <c r="D15" s="13"/>
      <c r="E15" s="14"/>
      <c r="F15" s="14"/>
    </row>
    <row r="16" spans="1:6" ht="12.75" thickBot="1" x14ac:dyDescent="0.25">
      <c r="A16" s="18" t="s">
        <v>10</v>
      </c>
      <c r="B16" s="20" t="s">
        <v>11</v>
      </c>
      <c r="C16" s="17" t="s">
        <v>12</v>
      </c>
      <c r="D16" s="13"/>
      <c r="E16" s="14"/>
      <c r="F16" s="14"/>
    </row>
    <row r="17" spans="1:6" ht="12.75" thickBot="1" x14ac:dyDescent="0.25">
      <c r="A17" s="21"/>
      <c r="B17" s="21"/>
      <c r="C17" s="22"/>
      <c r="D17" s="13"/>
      <c r="E17" s="14"/>
      <c r="F17" s="14"/>
    </row>
    <row r="18" spans="1:6" ht="12.75" thickBot="1" x14ac:dyDescent="0.25">
      <c r="A18" s="10"/>
      <c r="B18" s="23" t="s">
        <v>13</v>
      </c>
      <c r="C18" s="24"/>
      <c r="D18" s="13"/>
      <c r="E18" s="14"/>
      <c r="F18" s="14"/>
    </row>
    <row r="19" spans="1:6" ht="12.75" thickBot="1" x14ac:dyDescent="0.25">
      <c r="A19" s="10"/>
      <c r="B19" s="23" t="s">
        <v>14</v>
      </c>
      <c r="C19" s="25"/>
      <c r="D19" s="13"/>
      <c r="E19" s="14"/>
      <c r="F19" s="14"/>
    </row>
    <row r="20" spans="1:6" ht="12.75" thickBot="1" x14ac:dyDescent="0.25">
      <c r="A20" s="15">
        <v>1</v>
      </c>
      <c r="B20" s="26" t="s">
        <v>15</v>
      </c>
      <c r="C20" s="27" t="s">
        <v>165</v>
      </c>
      <c r="D20" s="13"/>
      <c r="E20" s="14"/>
      <c r="F20" s="14"/>
    </row>
    <row r="21" spans="1:6" ht="12.75" thickBot="1" x14ac:dyDescent="0.25">
      <c r="A21" s="18">
        <v>2</v>
      </c>
      <c r="B21" s="28" t="s">
        <v>17</v>
      </c>
      <c r="C21" s="29">
        <v>873.6</v>
      </c>
      <c r="D21" s="13"/>
      <c r="E21" s="14"/>
      <c r="F21" s="14"/>
    </row>
    <row r="22" spans="1:6" ht="12.75" thickBot="1" x14ac:dyDescent="0.25">
      <c r="A22" s="18">
        <v>3</v>
      </c>
      <c r="B22" s="28" t="s">
        <v>18</v>
      </c>
      <c r="C22" s="30" t="s">
        <v>165</v>
      </c>
      <c r="D22" s="13"/>
      <c r="E22" s="14"/>
      <c r="F22" s="14"/>
    </row>
    <row r="23" spans="1:6" ht="24.75" thickBot="1" x14ac:dyDescent="0.25">
      <c r="A23" s="18">
        <v>4</v>
      </c>
      <c r="B23" s="28" t="s">
        <v>19</v>
      </c>
      <c r="C23" s="30" t="s">
        <v>168</v>
      </c>
      <c r="D23" s="13"/>
      <c r="E23" s="14"/>
      <c r="F23" s="14"/>
    </row>
    <row r="24" spans="1:6" x14ac:dyDescent="0.2">
      <c r="A24" s="21"/>
      <c r="B24" s="21"/>
      <c r="C24" s="31"/>
      <c r="D24" s="13"/>
      <c r="E24" s="14"/>
      <c r="F24" s="14"/>
    </row>
    <row r="25" spans="1:6" ht="15" x14ac:dyDescent="0.2">
      <c r="A25" s="21"/>
      <c r="B25" s="21"/>
      <c r="C25" s="32"/>
      <c r="D25" s="13"/>
      <c r="E25" s="14"/>
      <c r="F25" s="14"/>
    </row>
    <row r="26" spans="1:6" x14ac:dyDescent="0.2">
      <c r="A26" s="33"/>
      <c r="B26" s="34" t="s">
        <v>20</v>
      </c>
      <c r="C26" s="3"/>
      <c r="D26" s="13"/>
      <c r="E26" s="14"/>
      <c r="F26" s="14"/>
    </row>
    <row r="27" spans="1:6" ht="12.75" thickBot="1" x14ac:dyDescent="0.25">
      <c r="A27" s="33"/>
      <c r="B27" s="14"/>
      <c r="C27" s="3"/>
      <c r="D27" s="13"/>
      <c r="E27" s="14"/>
      <c r="F27" s="14"/>
    </row>
    <row r="28" spans="1:6" ht="12.75" thickBot="1" x14ac:dyDescent="0.25">
      <c r="A28" s="35">
        <v>1</v>
      </c>
      <c r="B28" s="36" t="s">
        <v>21</v>
      </c>
      <c r="C28" s="36" t="s">
        <v>22</v>
      </c>
      <c r="D28" s="37" t="s">
        <v>23</v>
      </c>
      <c r="E28" s="38" t="s">
        <v>24</v>
      </c>
      <c r="F28" s="14"/>
    </row>
    <row r="29" spans="1:6" ht="12.75" thickBot="1" x14ac:dyDescent="0.25">
      <c r="A29" s="39" t="s">
        <v>3</v>
      </c>
      <c r="B29" s="8" t="s">
        <v>25</v>
      </c>
      <c r="C29" s="40"/>
      <c r="D29" s="41">
        <v>873.6</v>
      </c>
      <c r="E29" s="42">
        <f>D29</f>
        <v>873.6</v>
      </c>
      <c r="F29" s="14"/>
    </row>
    <row r="30" spans="1:6" ht="12.75" thickBot="1" x14ac:dyDescent="0.25">
      <c r="A30" s="7" t="s">
        <v>5</v>
      </c>
      <c r="B30" s="8" t="s">
        <v>26</v>
      </c>
      <c r="C30" s="40">
        <v>0</v>
      </c>
      <c r="D30" s="41">
        <f>D29*C30</f>
        <v>0</v>
      </c>
      <c r="E30" s="43">
        <f>D30</f>
        <v>0</v>
      </c>
      <c r="F30" s="14"/>
    </row>
    <row r="31" spans="1:6" ht="12.75" thickBot="1" x14ac:dyDescent="0.25">
      <c r="A31" s="7" t="s">
        <v>8</v>
      </c>
      <c r="B31" s="8" t="s">
        <v>27</v>
      </c>
      <c r="C31" s="40">
        <v>0</v>
      </c>
      <c r="D31" s="41">
        <v>0</v>
      </c>
      <c r="E31" s="43">
        <f>D31*15</f>
        <v>0</v>
      </c>
      <c r="F31" s="14"/>
    </row>
    <row r="32" spans="1:6" ht="12.75" thickBot="1" x14ac:dyDescent="0.25">
      <c r="A32" s="7" t="s">
        <v>10</v>
      </c>
      <c r="B32" s="8" t="s">
        <v>28</v>
      </c>
      <c r="C32" s="40">
        <v>0</v>
      </c>
      <c r="D32" s="41">
        <v>0</v>
      </c>
      <c r="E32" s="43">
        <f t="shared" ref="E32:E33" si="0">D32*15</f>
        <v>0</v>
      </c>
      <c r="F32" s="14"/>
    </row>
    <row r="33" spans="1:8" ht="12.75" thickBot="1" x14ac:dyDescent="0.25">
      <c r="A33" s="7" t="s">
        <v>29</v>
      </c>
      <c r="B33" s="8" t="s">
        <v>30</v>
      </c>
      <c r="C33" s="40">
        <v>0</v>
      </c>
      <c r="D33" s="41">
        <f>D29*C33</f>
        <v>0</v>
      </c>
      <c r="E33" s="43">
        <f t="shared" si="0"/>
        <v>0</v>
      </c>
      <c r="F33" s="14"/>
    </row>
    <row r="34" spans="1:8" ht="15.75" thickBot="1" x14ac:dyDescent="0.25">
      <c r="A34" s="202" t="s">
        <v>31</v>
      </c>
      <c r="B34" s="203"/>
      <c r="C34" s="203"/>
      <c r="D34" s="204"/>
      <c r="E34" s="43">
        <f>E29+E30+E31</f>
        <v>873.6</v>
      </c>
      <c r="F34" s="14"/>
    </row>
    <row r="35" spans="1:8" ht="15" x14ac:dyDescent="0.2">
      <c r="A35" s="44"/>
      <c r="B35" s="44"/>
      <c r="C35" s="44"/>
      <c r="D35" s="45"/>
      <c r="E35" s="46"/>
      <c r="F35" s="14"/>
    </row>
    <row r="36" spans="1:8" ht="15" x14ac:dyDescent="0.2">
      <c r="A36" s="44"/>
      <c r="B36" s="44"/>
      <c r="C36" s="44"/>
      <c r="D36" s="45"/>
      <c r="E36" s="46"/>
      <c r="F36" s="14"/>
    </row>
    <row r="37" spans="1:8" ht="15" x14ac:dyDescent="0.2">
      <c r="A37" s="44"/>
      <c r="B37" s="44"/>
      <c r="C37" s="44"/>
      <c r="D37" s="45"/>
      <c r="E37" s="46"/>
      <c r="F37" s="14"/>
    </row>
    <row r="38" spans="1:8" x14ac:dyDescent="0.2">
      <c r="A38" s="1"/>
      <c r="B38" s="2"/>
      <c r="C38" s="3"/>
      <c r="D38" s="4"/>
      <c r="E38" s="14"/>
      <c r="F38" s="14"/>
    </row>
    <row r="39" spans="1:8" x14ac:dyDescent="0.2">
      <c r="A39" s="1"/>
      <c r="B39" s="47" t="s">
        <v>32</v>
      </c>
      <c r="C39" s="3"/>
      <c r="D39" s="4"/>
      <c r="E39" s="14"/>
      <c r="F39" s="14"/>
    </row>
    <row r="40" spans="1:8" ht="12.75" thickBot="1" x14ac:dyDescent="0.25">
      <c r="A40" s="1"/>
      <c r="B40" s="47"/>
      <c r="C40" s="3"/>
      <c r="D40" s="4"/>
      <c r="E40" s="14"/>
      <c r="F40" s="14"/>
    </row>
    <row r="41" spans="1:8" ht="12.75" thickBot="1" x14ac:dyDescent="0.25">
      <c r="A41" s="48">
        <v>2</v>
      </c>
      <c r="B41" s="205" t="s">
        <v>33</v>
      </c>
      <c r="C41" s="205"/>
      <c r="D41" s="49" t="s">
        <v>34</v>
      </c>
      <c r="E41" s="14"/>
      <c r="F41" s="14"/>
    </row>
    <row r="42" spans="1:8" ht="12.75" thickBot="1" x14ac:dyDescent="0.25">
      <c r="A42" s="7" t="s">
        <v>3</v>
      </c>
      <c r="B42" s="8" t="s">
        <v>166</v>
      </c>
      <c r="C42" s="40">
        <v>0</v>
      </c>
      <c r="D42" s="50">
        <f>3*2*22</f>
        <v>132</v>
      </c>
      <c r="E42" s="14"/>
      <c r="F42" s="14"/>
      <c r="G42" s="51"/>
      <c r="H42" s="191"/>
    </row>
    <row r="43" spans="1:8" ht="12.75" thickBot="1" x14ac:dyDescent="0.25">
      <c r="A43" s="7" t="s">
        <v>5</v>
      </c>
      <c r="B43" s="8" t="s">
        <v>35</v>
      </c>
      <c r="C43" s="40">
        <v>0</v>
      </c>
      <c r="D43" s="52">
        <f>18*22</f>
        <v>396</v>
      </c>
      <c r="E43" s="14"/>
      <c r="F43" s="51"/>
      <c r="G43" s="53"/>
      <c r="H43" s="53"/>
    </row>
    <row r="44" spans="1:8" ht="12.75" thickBot="1" x14ac:dyDescent="0.25">
      <c r="A44" s="7" t="s">
        <v>8</v>
      </c>
      <c r="B44" s="8" t="s">
        <v>170</v>
      </c>
      <c r="C44" s="40">
        <v>0</v>
      </c>
      <c r="D44" s="52">
        <v>154.5</v>
      </c>
      <c r="E44" s="14"/>
      <c r="F44" s="14"/>
      <c r="G44" s="53"/>
      <c r="H44" s="53"/>
    </row>
    <row r="45" spans="1:8" ht="12.75" thickBot="1" x14ac:dyDescent="0.25">
      <c r="A45" s="7" t="s">
        <v>10</v>
      </c>
      <c r="B45" s="8" t="s">
        <v>36</v>
      </c>
      <c r="C45" s="40">
        <v>0</v>
      </c>
      <c r="D45" s="52"/>
      <c r="E45" s="14"/>
      <c r="F45" s="14"/>
      <c r="G45" s="14"/>
      <c r="H45" s="14"/>
    </row>
    <row r="46" spans="1:8" ht="12.75" thickBot="1" x14ac:dyDescent="0.25">
      <c r="A46" s="7" t="s">
        <v>29</v>
      </c>
      <c r="B46" s="8" t="s">
        <v>37</v>
      </c>
      <c r="C46" s="40">
        <v>0</v>
      </c>
      <c r="D46" s="52"/>
      <c r="E46" s="14"/>
      <c r="F46" s="14"/>
      <c r="G46" s="14"/>
      <c r="H46" s="14"/>
    </row>
    <row r="47" spans="1:8" ht="12.75" thickBot="1" x14ac:dyDescent="0.25">
      <c r="A47" s="7" t="s">
        <v>38</v>
      </c>
      <c r="B47" s="8" t="s">
        <v>39</v>
      </c>
      <c r="C47" s="40">
        <v>0</v>
      </c>
      <c r="D47" s="52"/>
      <c r="E47" s="14"/>
      <c r="F47" s="14"/>
      <c r="G47" s="14"/>
      <c r="H47" s="14"/>
    </row>
    <row r="48" spans="1:8" ht="12.75" thickBot="1" x14ac:dyDescent="0.25">
      <c r="A48" s="7" t="s">
        <v>40</v>
      </c>
      <c r="B48" s="8" t="s">
        <v>41</v>
      </c>
      <c r="C48" s="40">
        <v>0</v>
      </c>
      <c r="D48" s="50"/>
      <c r="E48" s="14"/>
      <c r="F48" s="14"/>
      <c r="G48" s="14"/>
      <c r="H48" s="14"/>
    </row>
    <row r="49" spans="1:8" ht="12.75" thickBot="1" x14ac:dyDescent="0.25">
      <c r="A49" s="7" t="s">
        <v>42</v>
      </c>
      <c r="B49" s="8" t="s">
        <v>30</v>
      </c>
      <c r="C49" s="40">
        <v>0</v>
      </c>
      <c r="D49" s="52">
        <v>2.5</v>
      </c>
      <c r="E49" s="13"/>
      <c r="F49" s="14"/>
      <c r="G49" s="51"/>
      <c r="H49" s="51"/>
    </row>
    <row r="50" spans="1:8" ht="15.75" thickBot="1" x14ac:dyDescent="0.25">
      <c r="A50" s="206" t="s">
        <v>43</v>
      </c>
      <c r="B50" s="204"/>
      <c r="C50" s="40">
        <v>0</v>
      </c>
      <c r="D50" s="52">
        <f>D42+D43+D44+D45+D46+D47+D48</f>
        <v>682.5</v>
      </c>
      <c r="E50" s="54"/>
      <c r="F50" s="14"/>
      <c r="G50" s="14"/>
      <c r="H50" s="14"/>
    </row>
    <row r="51" spans="1:8" x14ac:dyDescent="0.2">
      <c r="A51" s="1"/>
      <c r="B51" s="47"/>
      <c r="C51" s="3"/>
      <c r="D51" s="4"/>
      <c r="E51" s="14"/>
      <c r="F51" s="14"/>
    </row>
    <row r="52" spans="1:8" x14ac:dyDescent="0.2">
      <c r="A52" s="1"/>
      <c r="B52" s="47" t="s">
        <v>44</v>
      </c>
      <c r="C52" s="3"/>
      <c r="D52" s="4"/>
      <c r="E52" s="14"/>
      <c r="F52" s="14"/>
    </row>
    <row r="53" spans="1:8" ht="12.75" thickBot="1" x14ac:dyDescent="0.25">
      <c r="A53" s="1"/>
      <c r="B53" s="47"/>
      <c r="C53" s="3"/>
      <c r="D53" s="4"/>
      <c r="E53" s="14"/>
      <c r="F53" s="14"/>
    </row>
    <row r="54" spans="1:8" s="59" customFormat="1" ht="12.75" thickBot="1" x14ac:dyDescent="0.25">
      <c r="A54" s="10">
        <v>3</v>
      </c>
      <c r="B54" s="55" t="s">
        <v>45</v>
      </c>
      <c r="C54" s="56"/>
      <c r="D54" s="57" t="s">
        <v>34</v>
      </c>
      <c r="E54" s="58"/>
      <c r="F54" s="58"/>
    </row>
    <row r="55" spans="1:8" s="59" customFormat="1" ht="12.75" thickBot="1" x14ac:dyDescent="0.25">
      <c r="A55" s="60" t="s">
        <v>3</v>
      </c>
      <c r="B55" s="61" t="s">
        <v>46</v>
      </c>
      <c r="C55" s="62"/>
      <c r="D55" s="63">
        <f>(F172+F173+F174)/12</f>
        <v>55.679444444444442</v>
      </c>
      <c r="E55" s="64" t="s">
        <v>47</v>
      </c>
      <c r="F55" s="64"/>
    </row>
    <row r="56" spans="1:8" s="59" customFormat="1" ht="12.75" thickBot="1" x14ac:dyDescent="0.25">
      <c r="A56" s="60" t="s">
        <v>5</v>
      </c>
      <c r="B56" s="9" t="s">
        <v>48</v>
      </c>
      <c r="C56" s="62"/>
      <c r="D56" s="63">
        <v>0</v>
      </c>
      <c r="E56" s="64"/>
      <c r="F56" s="64"/>
    </row>
    <row r="57" spans="1:8" s="59" customFormat="1" ht="12.75" thickBot="1" x14ac:dyDescent="0.25">
      <c r="A57" s="60" t="s">
        <v>8</v>
      </c>
      <c r="B57" s="61" t="s">
        <v>49</v>
      </c>
      <c r="C57" s="62"/>
      <c r="D57" s="63">
        <f>(F176+F177+F178+F179)/12</f>
        <v>41.093055555555559</v>
      </c>
      <c r="E57" s="64"/>
      <c r="F57" s="64"/>
    </row>
    <row r="58" spans="1:8" ht="12.75" thickBot="1" x14ac:dyDescent="0.25">
      <c r="A58" s="65" t="s">
        <v>10</v>
      </c>
      <c r="B58" s="66" t="s">
        <v>30</v>
      </c>
      <c r="C58" s="67"/>
      <c r="D58" s="68">
        <v>0</v>
      </c>
      <c r="E58" s="14"/>
      <c r="F58" s="14"/>
    </row>
    <row r="59" spans="1:8" ht="12.75" thickBot="1" x14ac:dyDescent="0.25">
      <c r="A59" s="65"/>
      <c r="B59" s="69" t="s">
        <v>50</v>
      </c>
      <c r="C59" s="67"/>
      <c r="D59" s="68">
        <f>SUM(D55:D58)</f>
        <v>96.772500000000008</v>
      </c>
      <c r="E59" s="14"/>
      <c r="F59" s="14"/>
    </row>
    <row r="60" spans="1:8" x14ac:dyDescent="0.2">
      <c r="A60" s="1"/>
      <c r="B60" s="47"/>
      <c r="C60" s="3"/>
      <c r="D60" s="4"/>
      <c r="E60" s="14"/>
      <c r="F60" s="14"/>
    </row>
    <row r="61" spans="1:8" x14ac:dyDescent="0.2">
      <c r="A61" s="1"/>
      <c r="B61" s="47" t="s">
        <v>51</v>
      </c>
      <c r="C61" s="3"/>
      <c r="D61" s="4"/>
      <c r="E61" s="14"/>
      <c r="F61" s="14"/>
    </row>
    <row r="62" spans="1:8" x14ac:dyDescent="0.2">
      <c r="A62" s="1"/>
      <c r="B62" s="47"/>
      <c r="C62" s="3"/>
      <c r="D62" s="4"/>
      <c r="E62" s="14"/>
      <c r="F62" s="14"/>
    </row>
    <row r="63" spans="1:8" ht="12.75" thickBot="1" x14ac:dyDescent="0.25">
      <c r="A63" s="6"/>
      <c r="B63" s="2" t="s">
        <v>52</v>
      </c>
      <c r="C63" s="3"/>
      <c r="D63" s="13"/>
      <c r="E63" s="14"/>
      <c r="F63" s="14"/>
    </row>
    <row r="64" spans="1:8" ht="12.75" thickBot="1" x14ac:dyDescent="0.25">
      <c r="A64" s="48" t="s">
        <v>53</v>
      </c>
      <c r="B64" s="70" t="s">
        <v>54</v>
      </c>
      <c r="C64" s="71" t="s">
        <v>55</v>
      </c>
      <c r="D64" s="49" t="s">
        <v>56</v>
      </c>
      <c r="E64" s="14"/>
      <c r="F64" s="14"/>
    </row>
    <row r="65" spans="1:6" ht="12.75" thickBot="1" x14ac:dyDescent="0.25">
      <c r="A65" s="7" t="s">
        <v>3</v>
      </c>
      <c r="B65" s="8" t="s">
        <v>57</v>
      </c>
      <c r="C65" s="40">
        <v>0.2</v>
      </c>
      <c r="D65" s="72">
        <f>C65*E34</f>
        <v>174.72000000000003</v>
      </c>
      <c r="E65" s="13"/>
      <c r="F65" s="14"/>
    </row>
    <row r="66" spans="1:6" ht="12.75" thickBot="1" x14ac:dyDescent="0.25">
      <c r="A66" s="7" t="s">
        <v>5</v>
      </c>
      <c r="B66" s="8" t="s">
        <v>58</v>
      </c>
      <c r="C66" s="40">
        <v>1.4999999999999999E-2</v>
      </c>
      <c r="D66" s="72">
        <f>C66*E34</f>
        <v>13.103999999999999</v>
      </c>
      <c r="E66" s="14"/>
      <c r="F66" s="14"/>
    </row>
    <row r="67" spans="1:6" ht="12.75" thickBot="1" x14ac:dyDescent="0.25">
      <c r="A67" s="7" t="s">
        <v>8</v>
      </c>
      <c r="B67" s="8" t="s">
        <v>59</v>
      </c>
      <c r="C67" s="40">
        <v>0.01</v>
      </c>
      <c r="D67" s="72">
        <f>C67*E34</f>
        <v>8.7360000000000007</v>
      </c>
      <c r="E67" s="14"/>
      <c r="F67" s="14"/>
    </row>
    <row r="68" spans="1:6" ht="12.75" thickBot="1" x14ac:dyDescent="0.25">
      <c r="A68" s="7" t="s">
        <v>10</v>
      </c>
      <c r="B68" s="8" t="s">
        <v>60</v>
      </c>
      <c r="C68" s="40">
        <v>2E-3</v>
      </c>
      <c r="D68" s="72">
        <f>C68*E34</f>
        <v>1.7472000000000001</v>
      </c>
      <c r="E68" s="14"/>
      <c r="F68" s="14"/>
    </row>
    <row r="69" spans="1:6" ht="12.75" thickBot="1" x14ac:dyDescent="0.25">
      <c r="A69" s="7" t="s">
        <v>29</v>
      </c>
      <c r="B69" s="8" t="s">
        <v>61</v>
      </c>
      <c r="C69" s="40">
        <v>2.5000000000000001E-2</v>
      </c>
      <c r="D69" s="72">
        <f>C69*E34</f>
        <v>21.840000000000003</v>
      </c>
      <c r="E69" s="14"/>
      <c r="F69" s="14"/>
    </row>
    <row r="70" spans="1:6" ht="12.75" thickBot="1" x14ac:dyDescent="0.25">
      <c r="A70" s="7" t="s">
        <v>38</v>
      </c>
      <c r="B70" s="8" t="s">
        <v>62</v>
      </c>
      <c r="C70" s="40">
        <v>0.08</v>
      </c>
      <c r="D70" s="72">
        <f>C70*E34</f>
        <v>69.888000000000005</v>
      </c>
      <c r="E70" s="14"/>
      <c r="F70" s="14"/>
    </row>
    <row r="71" spans="1:6" ht="12.75" thickBot="1" x14ac:dyDescent="0.25">
      <c r="A71" s="7" t="s">
        <v>40</v>
      </c>
      <c r="B71" s="8" t="s">
        <v>63</v>
      </c>
      <c r="C71" s="40">
        <v>6.0000000000000001E-3</v>
      </c>
      <c r="D71" s="72">
        <f>C71*E34</f>
        <v>5.2416</v>
      </c>
      <c r="E71" s="14"/>
      <c r="F71" s="14"/>
    </row>
    <row r="72" spans="1:6" ht="12.75" thickBot="1" x14ac:dyDescent="0.25">
      <c r="A72" s="7" t="s">
        <v>42</v>
      </c>
      <c r="B72" s="8" t="s">
        <v>64</v>
      </c>
      <c r="C72" s="40">
        <v>0.02</v>
      </c>
      <c r="D72" s="72">
        <f>C72*E34</f>
        <v>17.472000000000001</v>
      </c>
      <c r="E72" s="14"/>
      <c r="F72" s="85"/>
    </row>
    <row r="73" spans="1:6" ht="12.75" thickBot="1" x14ac:dyDescent="0.25">
      <c r="A73" s="206" t="s">
        <v>24</v>
      </c>
      <c r="B73" s="206"/>
      <c r="C73" s="73">
        <f>SUM(C65:C72)</f>
        <v>0.3580000000000001</v>
      </c>
      <c r="D73" s="72">
        <f>C73*E34</f>
        <v>312.74880000000007</v>
      </c>
      <c r="E73" s="13"/>
      <c r="F73" s="14"/>
    </row>
    <row r="74" spans="1:6" x14ac:dyDescent="0.2">
      <c r="A74" s="1"/>
      <c r="B74" s="2"/>
      <c r="C74" s="3"/>
      <c r="D74" s="13"/>
      <c r="E74" s="14"/>
      <c r="F74" s="14"/>
    </row>
    <row r="75" spans="1:6" x14ac:dyDescent="0.2">
      <c r="A75" s="1"/>
      <c r="B75" s="2"/>
      <c r="C75" s="3"/>
      <c r="D75" s="13"/>
      <c r="E75" s="14"/>
      <c r="F75" s="14"/>
    </row>
    <row r="76" spans="1:6" ht="12.75" thickBot="1" x14ac:dyDescent="0.25">
      <c r="A76" s="1"/>
      <c r="B76" s="2" t="s">
        <v>65</v>
      </c>
      <c r="C76" s="3"/>
      <c r="D76" s="13"/>
      <c r="E76" s="14"/>
      <c r="F76" s="14"/>
    </row>
    <row r="77" spans="1:6" ht="12.75" thickBot="1" x14ac:dyDescent="0.25">
      <c r="A77" s="48" t="s">
        <v>66</v>
      </c>
      <c r="B77" s="205" t="s">
        <v>67</v>
      </c>
      <c r="C77" s="205"/>
      <c r="D77" s="49" t="s">
        <v>34</v>
      </c>
      <c r="E77" s="14"/>
      <c r="F77" s="14"/>
    </row>
    <row r="78" spans="1:6" ht="12.75" thickBot="1" x14ac:dyDescent="0.25">
      <c r="A78" s="7" t="s">
        <v>3</v>
      </c>
      <c r="B78" s="8" t="s">
        <v>68</v>
      </c>
      <c r="C78" s="40">
        <v>8.9300000000000004E-2</v>
      </c>
      <c r="D78" s="74">
        <f>C78*E34</f>
        <v>78.012480000000011</v>
      </c>
      <c r="E78" s="14"/>
      <c r="F78" s="14"/>
    </row>
    <row r="79" spans="1:6" ht="12.75" thickBot="1" x14ac:dyDescent="0.25">
      <c r="A79" s="7" t="s">
        <v>5</v>
      </c>
      <c r="B79" s="8" t="s">
        <v>69</v>
      </c>
      <c r="C79" s="40">
        <v>2.98E-2</v>
      </c>
      <c r="D79" s="74">
        <f>C79*E34</f>
        <v>26.033280000000001</v>
      </c>
      <c r="E79" s="14"/>
      <c r="F79" s="14"/>
    </row>
    <row r="80" spans="1:6" ht="12.75" thickBot="1" x14ac:dyDescent="0.25">
      <c r="A80" s="7" t="s">
        <v>8</v>
      </c>
      <c r="B80" s="8" t="s">
        <v>70</v>
      </c>
      <c r="C80" s="40">
        <v>0.11899999999999999</v>
      </c>
      <c r="D80" s="74">
        <f>C80*E34</f>
        <v>103.9584</v>
      </c>
      <c r="E80" s="14"/>
      <c r="F80" s="14"/>
    </row>
    <row r="81" spans="1:6" ht="12.75" thickBot="1" x14ac:dyDescent="0.25">
      <c r="A81" s="7" t="s">
        <v>10</v>
      </c>
      <c r="B81" s="8" t="s">
        <v>71</v>
      </c>
      <c r="C81" s="40">
        <f>C73*C80</f>
        <v>4.2602000000000008E-2</v>
      </c>
      <c r="D81" s="77">
        <f>C81*E34</f>
        <v>37.217107200000008</v>
      </c>
      <c r="E81" s="14"/>
      <c r="F81" s="14"/>
    </row>
    <row r="82" spans="1:6" ht="15.75" thickBot="1" x14ac:dyDescent="0.25">
      <c r="A82" s="206" t="s">
        <v>72</v>
      </c>
      <c r="B82" s="204"/>
      <c r="C82" s="40">
        <f>C80+C81</f>
        <v>0.161602</v>
      </c>
      <c r="D82" s="77">
        <f>D80+D81</f>
        <v>141.1755072</v>
      </c>
      <c r="E82" s="54"/>
      <c r="F82" s="14"/>
    </row>
    <row r="83" spans="1:6" x14ac:dyDescent="0.2">
      <c r="A83" s="1"/>
      <c r="B83" s="2"/>
      <c r="C83" s="3"/>
      <c r="D83" s="13"/>
      <c r="E83" s="14"/>
      <c r="F83" s="14"/>
    </row>
    <row r="84" spans="1:6" x14ac:dyDescent="0.2">
      <c r="A84" s="1"/>
      <c r="B84" s="2"/>
      <c r="C84" s="3"/>
      <c r="D84" s="13"/>
      <c r="E84" s="14"/>
      <c r="F84" s="14"/>
    </row>
    <row r="85" spans="1:6" ht="12.75" thickBot="1" x14ac:dyDescent="0.25">
      <c r="A85" s="1"/>
      <c r="B85" s="2" t="s">
        <v>73</v>
      </c>
      <c r="C85" s="3"/>
      <c r="D85" s="13"/>
      <c r="E85" s="14"/>
      <c r="F85" s="14"/>
    </row>
    <row r="86" spans="1:6" ht="12.75" thickBot="1" x14ac:dyDescent="0.25">
      <c r="A86" s="78" t="s">
        <v>74</v>
      </c>
      <c r="B86" s="79" t="s">
        <v>75</v>
      </c>
      <c r="C86" s="80"/>
      <c r="D86" s="81" t="s">
        <v>34</v>
      </c>
      <c r="E86" s="14"/>
      <c r="F86" s="14"/>
    </row>
    <row r="87" spans="1:6" ht="12.75" thickBot="1" x14ac:dyDescent="0.25">
      <c r="A87" s="82" t="s">
        <v>3</v>
      </c>
      <c r="B87" s="83" t="s">
        <v>174</v>
      </c>
      <c r="C87" s="67">
        <v>0</v>
      </c>
      <c r="D87" s="84">
        <v>0</v>
      </c>
      <c r="E87" s="14"/>
      <c r="F87" s="85"/>
    </row>
    <row r="88" spans="1:6" ht="12.75" thickBot="1" x14ac:dyDescent="0.25">
      <c r="A88" s="86" t="s">
        <v>5</v>
      </c>
      <c r="B88" s="87" t="s">
        <v>76</v>
      </c>
      <c r="C88" s="88">
        <v>0</v>
      </c>
      <c r="D88" s="89">
        <v>0</v>
      </c>
      <c r="E88" s="14"/>
      <c r="F88" s="14"/>
    </row>
    <row r="89" spans="1:6" ht="12.75" thickBot="1" x14ac:dyDescent="0.25">
      <c r="A89" s="86"/>
      <c r="B89" s="90" t="s">
        <v>72</v>
      </c>
      <c r="C89" s="88">
        <v>0</v>
      </c>
      <c r="D89" s="89">
        <v>0</v>
      </c>
      <c r="E89" s="14"/>
      <c r="F89" s="14"/>
    </row>
    <row r="90" spans="1:6" x14ac:dyDescent="0.2">
      <c r="A90" s="1"/>
      <c r="B90" s="2"/>
      <c r="C90" s="3"/>
      <c r="D90" s="13"/>
      <c r="E90" s="14"/>
      <c r="F90" s="14"/>
    </row>
    <row r="91" spans="1:6" x14ac:dyDescent="0.2">
      <c r="A91" s="1"/>
      <c r="B91" s="2"/>
      <c r="C91" s="3"/>
      <c r="D91" s="13"/>
      <c r="E91" s="14"/>
      <c r="F91" s="14"/>
    </row>
    <row r="92" spans="1:6" ht="12.75" thickBot="1" x14ac:dyDescent="0.25">
      <c r="A92" s="1"/>
      <c r="B92" s="2" t="s">
        <v>77</v>
      </c>
      <c r="C92" s="3"/>
      <c r="D92" s="13"/>
      <c r="E92" s="14"/>
      <c r="F92" s="14"/>
    </row>
    <row r="93" spans="1:6" ht="12.75" thickBot="1" x14ac:dyDescent="0.25">
      <c r="A93" s="36" t="s">
        <v>78</v>
      </c>
      <c r="B93" s="197" t="s">
        <v>79</v>
      </c>
      <c r="C93" s="197"/>
      <c r="D93" s="49" t="s">
        <v>56</v>
      </c>
      <c r="E93" s="14"/>
      <c r="F93" s="14"/>
    </row>
    <row r="94" spans="1:6" ht="12.75" thickBot="1" x14ac:dyDescent="0.25">
      <c r="A94" s="18" t="s">
        <v>3</v>
      </c>
      <c r="B94" s="20" t="s">
        <v>80</v>
      </c>
      <c r="C94" s="40">
        <f>0.42%</f>
        <v>4.1999999999999997E-3</v>
      </c>
      <c r="D94" s="72">
        <f>C94*E34</f>
        <v>3.6691199999999999</v>
      </c>
      <c r="E94" s="14"/>
      <c r="F94" s="14"/>
    </row>
    <row r="95" spans="1:6" ht="12.75" thickBot="1" x14ac:dyDescent="0.25">
      <c r="A95" s="18" t="s">
        <v>5</v>
      </c>
      <c r="B95" s="20" t="s">
        <v>81</v>
      </c>
      <c r="C95" s="40">
        <v>2.9999999999999997E-4</v>
      </c>
      <c r="D95" s="72">
        <f>C95*E34</f>
        <v>0.26207999999999998</v>
      </c>
      <c r="E95" s="14"/>
      <c r="F95" s="14"/>
    </row>
    <row r="96" spans="1:6" ht="12.75" thickBot="1" x14ac:dyDescent="0.25">
      <c r="A96" s="18" t="s">
        <v>8</v>
      </c>
      <c r="B96" s="20" t="s">
        <v>82</v>
      </c>
      <c r="C96" s="40">
        <v>4.3499999999999997E-2</v>
      </c>
      <c r="D96" s="72">
        <f>C96*E34</f>
        <v>38.001599999999996</v>
      </c>
      <c r="E96" s="14"/>
      <c r="F96" s="14"/>
    </row>
    <row r="97" spans="1:6" ht="12.75" thickBot="1" x14ac:dyDescent="0.25">
      <c r="A97" s="18" t="s">
        <v>10</v>
      </c>
      <c r="B97" s="20" t="s">
        <v>83</v>
      </c>
      <c r="C97" s="40">
        <v>4.0000000000000002E-4</v>
      </c>
      <c r="D97" s="72">
        <f>C97*E34</f>
        <v>0.34944000000000003</v>
      </c>
      <c r="E97" s="14"/>
      <c r="F97" s="14"/>
    </row>
    <row r="98" spans="1:6" ht="12.75" thickBot="1" x14ac:dyDescent="0.25">
      <c r="A98" s="18" t="s">
        <v>29</v>
      </c>
      <c r="B98" s="20" t="s">
        <v>84</v>
      </c>
      <c r="C98" s="40">
        <v>1E-4</v>
      </c>
      <c r="D98" s="72">
        <f>C98*E34</f>
        <v>8.7360000000000007E-2</v>
      </c>
      <c r="E98" s="14"/>
      <c r="F98" s="13"/>
    </row>
    <row r="99" spans="1:6" ht="12.75" thickBot="1" x14ac:dyDescent="0.25">
      <c r="A99" s="7" t="s">
        <v>38</v>
      </c>
      <c r="B99" s="8" t="s">
        <v>85</v>
      </c>
      <c r="C99" s="40">
        <v>0.04</v>
      </c>
      <c r="D99" s="72">
        <f>C99*E34</f>
        <v>34.944000000000003</v>
      </c>
      <c r="E99" s="14"/>
      <c r="F99" s="13"/>
    </row>
    <row r="100" spans="1:6" ht="12.75" thickBot="1" x14ac:dyDescent="0.25">
      <c r="A100" s="207" t="s">
        <v>24</v>
      </c>
      <c r="B100" s="207"/>
      <c r="C100" s="73">
        <f>SUM(C94:C99)</f>
        <v>8.8499999999999995E-2</v>
      </c>
      <c r="D100" s="72">
        <f>C100*E34</f>
        <v>77.313599999999994</v>
      </c>
      <c r="E100" s="14"/>
      <c r="F100" s="14"/>
    </row>
    <row r="101" spans="1:6" x14ac:dyDescent="0.2">
      <c r="A101" s="92"/>
      <c r="B101" s="14"/>
      <c r="C101" s="3"/>
      <c r="D101" s="13"/>
      <c r="E101" s="14"/>
      <c r="F101" s="14"/>
    </row>
    <row r="102" spans="1:6" x14ac:dyDescent="0.2">
      <c r="A102" s="92"/>
      <c r="B102" s="14"/>
      <c r="C102" s="3"/>
      <c r="D102" s="13"/>
      <c r="E102" s="14"/>
      <c r="F102" s="14"/>
    </row>
    <row r="103" spans="1:6" ht="12.75" thickBot="1" x14ac:dyDescent="0.25">
      <c r="A103" s="92"/>
      <c r="B103" s="14" t="s">
        <v>86</v>
      </c>
      <c r="C103" s="3"/>
      <c r="D103" s="13"/>
      <c r="E103" s="14"/>
      <c r="F103" s="14"/>
    </row>
    <row r="104" spans="1:6" ht="12.75" thickBot="1" x14ac:dyDescent="0.25">
      <c r="A104" s="36" t="s">
        <v>87</v>
      </c>
      <c r="B104" s="197" t="s">
        <v>88</v>
      </c>
      <c r="C104" s="197"/>
      <c r="D104" s="49" t="s">
        <v>56</v>
      </c>
      <c r="E104" s="14"/>
      <c r="F104" s="14"/>
    </row>
    <row r="105" spans="1:6" ht="12.75" thickBot="1" x14ac:dyDescent="0.25">
      <c r="A105" s="93" t="s">
        <v>3</v>
      </c>
      <c r="B105" s="15" t="s">
        <v>89</v>
      </c>
      <c r="C105" s="94">
        <v>8.9300000000000004E-2</v>
      </c>
      <c r="D105" s="72">
        <f>C105*E34</f>
        <v>78.012480000000011</v>
      </c>
      <c r="E105" s="14"/>
      <c r="F105" s="14"/>
    </row>
    <row r="106" spans="1:6" ht="12.75" thickBot="1" x14ac:dyDescent="0.25">
      <c r="A106" s="93" t="s">
        <v>5</v>
      </c>
      <c r="B106" s="18" t="s">
        <v>90</v>
      </c>
      <c r="C106" s="95">
        <v>1.66E-2</v>
      </c>
      <c r="D106" s="72">
        <f>C106*E34</f>
        <v>14.501760000000001</v>
      </c>
      <c r="E106" s="14"/>
      <c r="F106" s="14"/>
    </row>
    <row r="107" spans="1:6" ht="12.75" thickBot="1" x14ac:dyDescent="0.25">
      <c r="A107" s="93" t="s">
        <v>8</v>
      </c>
      <c r="B107" s="18" t="s">
        <v>91</v>
      </c>
      <c r="C107" s="95">
        <v>2.0000000000000001E-4</v>
      </c>
      <c r="D107" s="72">
        <f>C107*E34</f>
        <v>0.17472000000000001</v>
      </c>
      <c r="E107" s="14"/>
      <c r="F107" s="14"/>
    </row>
    <row r="108" spans="1:6" ht="12.75" thickBot="1" x14ac:dyDescent="0.25">
      <c r="A108" s="93" t="s">
        <v>10</v>
      </c>
      <c r="B108" s="18" t="s">
        <v>92</v>
      </c>
      <c r="C108" s="95">
        <v>8.2000000000000007E-3</v>
      </c>
      <c r="D108" s="72">
        <f>C108*E34</f>
        <v>7.163520000000001</v>
      </c>
      <c r="E108" s="14"/>
      <c r="F108" s="14"/>
    </row>
    <row r="109" spans="1:6" ht="12.75" thickBot="1" x14ac:dyDescent="0.25">
      <c r="A109" s="93" t="s">
        <v>29</v>
      </c>
      <c r="B109" s="18" t="s">
        <v>93</v>
      </c>
      <c r="C109" s="95">
        <v>2.9999999999999997E-4</v>
      </c>
      <c r="D109" s="72">
        <f>C109*E34</f>
        <v>0.26207999999999998</v>
      </c>
      <c r="E109" s="14"/>
      <c r="F109" s="14"/>
    </row>
    <row r="110" spans="1:6" ht="12.75" thickBot="1" x14ac:dyDescent="0.25">
      <c r="A110" s="96" t="s">
        <v>38</v>
      </c>
      <c r="B110" s="7" t="s">
        <v>30</v>
      </c>
      <c r="C110" s="95">
        <v>0</v>
      </c>
      <c r="D110" s="97">
        <f>C110*E34</f>
        <v>0</v>
      </c>
      <c r="E110" s="14"/>
      <c r="F110" s="14"/>
    </row>
    <row r="111" spans="1:6" ht="12.75" thickBot="1" x14ac:dyDescent="0.25">
      <c r="A111" s="93"/>
      <c r="B111" s="98" t="s">
        <v>70</v>
      </c>
      <c r="C111" s="95">
        <f>SUM(C105:C110)</f>
        <v>0.11460000000000001</v>
      </c>
      <c r="D111" s="97">
        <f>C111*E34</f>
        <v>100.11456000000001</v>
      </c>
      <c r="E111" s="13"/>
      <c r="F111" s="14"/>
    </row>
    <row r="112" spans="1:6" ht="12.75" thickBot="1" x14ac:dyDescent="0.25">
      <c r="A112" s="96" t="s">
        <v>40</v>
      </c>
      <c r="B112" s="7" t="s">
        <v>94</v>
      </c>
      <c r="C112" s="95">
        <f>C111*C73</f>
        <v>4.1026800000000016E-2</v>
      </c>
      <c r="D112" s="97">
        <f>C112*E34</f>
        <v>35.841012480000018</v>
      </c>
      <c r="E112" s="85"/>
      <c r="F112" s="14"/>
    </row>
    <row r="113" spans="1:6" ht="12.75" thickBot="1" x14ac:dyDescent="0.25">
      <c r="A113" s="96"/>
      <c r="B113" s="100" t="s">
        <v>24</v>
      </c>
      <c r="C113" s="95">
        <f>C111+C112</f>
        <v>0.15562680000000001</v>
      </c>
      <c r="D113" s="97">
        <f>D111+D112</f>
        <v>135.95557248000003</v>
      </c>
      <c r="E113" s="13"/>
      <c r="F113" s="14"/>
    </row>
    <row r="114" spans="1:6" x14ac:dyDescent="0.2">
      <c r="A114" s="21"/>
      <c r="B114" s="101"/>
      <c r="C114" s="102"/>
      <c r="D114" s="103"/>
      <c r="E114" s="14"/>
      <c r="F114" s="14"/>
    </row>
    <row r="115" spans="1:6" x14ac:dyDescent="0.2">
      <c r="A115" s="104"/>
      <c r="B115" s="218"/>
      <c r="C115" s="218"/>
      <c r="D115" s="105"/>
      <c r="E115" s="14"/>
      <c r="F115" s="13"/>
    </row>
    <row r="116" spans="1:6" x14ac:dyDescent="0.2">
      <c r="A116" s="104"/>
      <c r="B116" s="106" t="s">
        <v>95</v>
      </c>
      <c r="C116" s="106"/>
      <c r="D116" s="105"/>
      <c r="E116" s="14"/>
      <c r="F116" s="13"/>
    </row>
    <row r="117" spans="1:6" ht="12.75" thickBot="1" x14ac:dyDescent="0.25">
      <c r="A117" s="104"/>
      <c r="B117" s="106"/>
      <c r="C117" s="106"/>
      <c r="D117" s="105"/>
      <c r="E117" s="14"/>
      <c r="F117" s="13"/>
    </row>
    <row r="118" spans="1:6" ht="12.75" thickBot="1" x14ac:dyDescent="0.25">
      <c r="A118" s="107">
        <v>4</v>
      </c>
      <c r="B118" s="108" t="s">
        <v>96</v>
      </c>
      <c r="C118" s="109"/>
      <c r="D118" s="38" t="s">
        <v>34</v>
      </c>
      <c r="E118" s="14"/>
      <c r="F118" s="13"/>
    </row>
    <row r="119" spans="1:6" ht="12.75" thickBot="1" x14ac:dyDescent="0.25">
      <c r="A119" s="10" t="s">
        <v>53</v>
      </c>
      <c r="B119" s="110" t="s">
        <v>97</v>
      </c>
      <c r="C119" s="109"/>
      <c r="D119" s="111">
        <f t="array" ref="D119">D82</f>
        <v>141.1755072</v>
      </c>
      <c r="E119" s="14"/>
      <c r="F119" s="13"/>
    </row>
    <row r="120" spans="1:6" ht="12.75" thickBot="1" x14ac:dyDescent="0.25">
      <c r="A120" s="15" t="s">
        <v>66</v>
      </c>
      <c r="B120" s="61" t="s">
        <v>98</v>
      </c>
      <c r="C120" s="48"/>
      <c r="D120" s="112">
        <f t="array" ref="D120">D73</f>
        <v>312.74880000000007</v>
      </c>
      <c r="E120" s="14"/>
      <c r="F120" s="13"/>
    </row>
    <row r="121" spans="1:6" ht="12.75" thickBot="1" x14ac:dyDescent="0.25">
      <c r="A121" s="15" t="s">
        <v>74</v>
      </c>
      <c r="B121" s="61" t="s">
        <v>75</v>
      </c>
      <c r="C121" s="48"/>
      <c r="D121" s="112">
        <f t="array" ref="D121">D89</f>
        <v>0</v>
      </c>
      <c r="E121" s="14"/>
      <c r="F121" s="13"/>
    </row>
    <row r="122" spans="1:6" ht="12.75" thickBot="1" x14ac:dyDescent="0.25">
      <c r="A122" s="15" t="s">
        <v>78</v>
      </c>
      <c r="B122" s="113" t="s">
        <v>99</v>
      </c>
      <c r="C122" s="48"/>
      <c r="D122" s="114">
        <f t="array" ref="D122">D100</f>
        <v>77.313599999999994</v>
      </c>
      <c r="E122" s="14"/>
      <c r="F122" s="13"/>
    </row>
    <row r="123" spans="1:6" ht="12.75" thickBot="1" x14ac:dyDescent="0.25">
      <c r="A123" s="18" t="s">
        <v>87</v>
      </c>
      <c r="B123" s="113" t="s">
        <v>100</v>
      </c>
      <c r="C123" s="39"/>
      <c r="D123" s="114">
        <f t="array" ref="D123">D113</f>
        <v>135.95557248000003</v>
      </c>
      <c r="E123" s="14"/>
      <c r="F123" s="13"/>
    </row>
    <row r="124" spans="1:6" ht="12.75" thickBot="1" x14ac:dyDescent="0.25">
      <c r="A124" s="15" t="s">
        <v>101</v>
      </c>
      <c r="B124" s="61" t="s">
        <v>30</v>
      </c>
      <c r="C124" s="48"/>
      <c r="D124" s="112">
        <v>0</v>
      </c>
      <c r="E124" s="14"/>
      <c r="F124" s="13"/>
    </row>
    <row r="125" spans="1:6" ht="12.75" thickBot="1" x14ac:dyDescent="0.25">
      <c r="A125" s="115"/>
      <c r="B125" s="116" t="s">
        <v>72</v>
      </c>
      <c r="C125" s="39"/>
      <c r="D125" s="114">
        <f>SUM(D119:D124)</f>
        <v>667.19347968</v>
      </c>
      <c r="E125" s="14"/>
      <c r="F125" s="13"/>
    </row>
    <row r="126" spans="1:6" x14ac:dyDescent="0.2">
      <c r="A126" s="104"/>
      <c r="B126" s="106"/>
      <c r="C126" s="106"/>
      <c r="D126" s="105"/>
      <c r="E126" s="14"/>
      <c r="F126" s="13"/>
    </row>
    <row r="127" spans="1:6" x14ac:dyDescent="0.2">
      <c r="A127" s="104"/>
      <c r="B127" s="106" t="s">
        <v>102</v>
      </c>
      <c r="C127" s="106"/>
      <c r="D127" s="105"/>
      <c r="E127" s="14"/>
      <c r="F127" s="13"/>
    </row>
    <row r="128" spans="1:6" ht="12.75" thickBot="1" x14ac:dyDescent="0.25">
      <c r="A128" s="104"/>
      <c r="B128" s="106"/>
      <c r="C128" s="106"/>
      <c r="D128" s="105"/>
      <c r="E128" s="14"/>
      <c r="F128" s="13"/>
    </row>
    <row r="129" spans="1:6" ht="12.75" thickBot="1" x14ac:dyDescent="0.25">
      <c r="A129" s="107">
        <v>5</v>
      </c>
      <c r="B129" s="117" t="s">
        <v>103</v>
      </c>
      <c r="C129" s="118" t="s">
        <v>104</v>
      </c>
      <c r="D129" s="119" t="s">
        <v>24</v>
      </c>
      <c r="E129" s="120"/>
      <c r="F129" s="120"/>
    </row>
    <row r="130" spans="1:6" ht="12.75" thickBot="1" x14ac:dyDescent="0.25">
      <c r="A130" s="36" t="s">
        <v>3</v>
      </c>
      <c r="B130" s="121" t="s">
        <v>105</v>
      </c>
      <c r="C130" s="122">
        <v>0.03</v>
      </c>
      <c r="D130" s="123">
        <f>D147*C130</f>
        <v>69.601979390400004</v>
      </c>
      <c r="E130" s="120"/>
      <c r="F130" s="120"/>
    </row>
    <row r="131" spans="1:6" ht="15.75" thickBot="1" x14ac:dyDescent="0.3">
      <c r="A131" s="115" t="s">
        <v>5</v>
      </c>
      <c r="B131" s="124" t="s">
        <v>106</v>
      </c>
      <c r="C131" s="213"/>
      <c r="D131" s="214"/>
      <c r="E131" s="125"/>
      <c r="F131" s="120"/>
    </row>
    <row r="132" spans="1:6" ht="15.75" thickBot="1" x14ac:dyDescent="0.3">
      <c r="A132" s="115" t="s">
        <v>8</v>
      </c>
      <c r="B132" s="124" t="s">
        <v>107</v>
      </c>
      <c r="C132" s="213"/>
      <c r="D132" s="214"/>
      <c r="E132" s="125"/>
      <c r="F132" s="120"/>
    </row>
    <row r="133" spans="1:6" ht="12.75" thickBot="1" x14ac:dyDescent="0.25">
      <c r="A133" s="36"/>
      <c r="B133" s="21" t="s">
        <v>108</v>
      </c>
      <c r="C133" s="126">
        <v>1.6500000000000001E-2</v>
      </c>
      <c r="D133" s="127">
        <f>((D147+D130+D138)*C133)/(1-C133)</f>
        <v>42.813203683381928</v>
      </c>
      <c r="E133" s="120"/>
      <c r="F133" s="120"/>
    </row>
    <row r="134" spans="1:6" ht="12.75" thickBot="1" x14ac:dyDescent="0.25">
      <c r="A134" s="104"/>
      <c r="B134" s="128" t="s">
        <v>109</v>
      </c>
      <c r="C134" s="129">
        <v>7.5999999999999998E-2</v>
      </c>
      <c r="D134" s="127">
        <f>((D147+D130+D138)*C134)/(1-C134)</f>
        <v>209.89870933478065</v>
      </c>
      <c r="E134" s="120"/>
      <c r="F134" s="120"/>
    </row>
    <row r="135" spans="1:6" ht="12.75" thickBot="1" x14ac:dyDescent="0.25">
      <c r="A135" s="130"/>
      <c r="B135" s="131" t="s">
        <v>110</v>
      </c>
      <c r="C135" s="122">
        <v>0.05</v>
      </c>
      <c r="D135" s="127">
        <f>((D147+D130+D138)*C135)/(1-C135)</f>
        <v>134.3119164995411</v>
      </c>
      <c r="E135" s="120"/>
      <c r="F135" s="13"/>
    </row>
    <row r="136" spans="1:6" ht="12.75" thickBot="1" x14ac:dyDescent="0.25">
      <c r="A136" s="36"/>
      <c r="B136" s="132" t="s">
        <v>111</v>
      </c>
      <c r="C136" s="133"/>
      <c r="D136" s="127">
        <f>C136*E34</f>
        <v>0</v>
      </c>
      <c r="E136" s="120"/>
      <c r="F136" s="13"/>
    </row>
    <row r="137" spans="1:6" ht="12.75" thickBot="1" x14ac:dyDescent="0.25">
      <c r="A137" s="115"/>
      <c r="B137" s="134" t="s">
        <v>112</v>
      </c>
      <c r="C137" s="135"/>
      <c r="D137" s="127">
        <f>C137*E34</f>
        <v>0</v>
      </c>
      <c r="E137" s="120"/>
      <c r="F137" s="13"/>
    </row>
    <row r="138" spans="1:6" ht="12.75" thickBot="1" x14ac:dyDescent="0.25">
      <c r="A138" s="115"/>
      <c r="B138" s="134" t="s">
        <v>113</v>
      </c>
      <c r="C138" s="135">
        <v>6.7900000000000002E-2</v>
      </c>
      <c r="D138" s="127">
        <f>(D147+D130)*C138</f>
        <v>162.25845442088018</v>
      </c>
      <c r="E138" s="120"/>
      <c r="F138" s="13"/>
    </row>
    <row r="139" spans="1:6" ht="12.75" thickBot="1" x14ac:dyDescent="0.25">
      <c r="A139" s="136"/>
      <c r="B139" s="132" t="s">
        <v>72</v>
      </c>
      <c r="C139" s="133"/>
      <c r="D139" s="63">
        <f>SUM(D130:D138)</f>
        <v>618.88426332898393</v>
      </c>
      <c r="E139" s="120"/>
      <c r="F139" s="13"/>
    </row>
    <row r="140" spans="1:6" x14ac:dyDescent="0.2">
      <c r="A140" s="104"/>
      <c r="B140" s="137"/>
      <c r="C140" s="138"/>
      <c r="D140" s="139"/>
      <c r="E140" s="120"/>
      <c r="F140" s="13"/>
    </row>
    <row r="141" spans="1:6" ht="12.75" thickBot="1" x14ac:dyDescent="0.25">
      <c r="A141" s="104"/>
      <c r="B141" s="137" t="s">
        <v>114</v>
      </c>
      <c r="C141" s="138"/>
      <c r="D141" s="139"/>
      <c r="E141" s="120"/>
      <c r="F141" s="13"/>
    </row>
    <row r="142" spans="1:6" ht="15.75" thickBot="1" x14ac:dyDescent="0.3">
      <c r="A142" s="215" t="s">
        <v>115</v>
      </c>
      <c r="B142" s="213"/>
      <c r="C142" s="214"/>
      <c r="D142" s="140" t="s">
        <v>34</v>
      </c>
      <c r="E142" s="120"/>
      <c r="F142" s="13"/>
    </row>
    <row r="143" spans="1:6" ht="12.75" thickBot="1" x14ac:dyDescent="0.25">
      <c r="A143" s="107" t="s">
        <v>3</v>
      </c>
      <c r="B143" s="141" t="s">
        <v>116</v>
      </c>
      <c r="C143" s="122"/>
      <c r="D143" s="142">
        <f t="array" ref="D143">E34</f>
        <v>873.6</v>
      </c>
      <c r="E143" s="120"/>
      <c r="F143" s="13"/>
    </row>
    <row r="144" spans="1:6" ht="12.75" thickBot="1" x14ac:dyDescent="0.25">
      <c r="A144" s="107" t="s">
        <v>5</v>
      </c>
      <c r="B144" s="141" t="s">
        <v>117</v>
      </c>
      <c r="C144" s="122"/>
      <c r="D144" s="142">
        <f t="array" ref="D144">D50</f>
        <v>682.5</v>
      </c>
      <c r="E144" s="120"/>
      <c r="F144" s="13"/>
    </row>
    <row r="145" spans="1:7" ht="12.75" thickBot="1" x14ac:dyDescent="0.25">
      <c r="A145" s="36" t="s">
        <v>8</v>
      </c>
      <c r="B145" s="61" t="s">
        <v>118</v>
      </c>
      <c r="C145" s="48"/>
      <c r="D145" s="143">
        <f t="array" ref="D145">D59</f>
        <v>96.772500000000008</v>
      </c>
      <c r="E145" s="14"/>
      <c r="F145" s="13"/>
    </row>
    <row r="146" spans="1:7" ht="12.75" thickBot="1" x14ac:dyDescent="0.25">
      <c r="A146" s="115" t="s">
        <v>10</v>
      </c>
      <c r="B146" s="113" t="s">
        <v>119</v>
      </c>
      <c r="C146" s="39"/>
      <c r="D146" s="52">
        <f t="array" ref="D146">D125</f>
        <v>667.19347968</v>
      </c>
      <c r="E146" s="14"/>
      <c r="F146" s="13"/>
    </row>
    <row r="147" spans="1:7" ht="15.75" thickBot="1" x14ac:dyDescent="0.25">
      <c r="A147" s="208" t="s">
        <v>120</v>
      </c>
      <c r="B147" s="209"/>
      <c r="C147" s="39"/>
      <c r="D147" s="52">
        <f>SUM(D143:D146)</f>
        <v>2320.0659796800001</v>
      </c>
      <c r="E147" s="14"/>
      <c r="F147" s="13"/>
    </row>
    <row r="148" spans="1:7" ht="12.75" thickBot="1" x14ac:dyDescent="0.25">
      <c r="A148" s="115" t="s">
        <v>29</v>
      </c>
      <c r="B148" s="48" t="s">
        <v>121</v>
      </c>
      <c r="C148" s="39"/>
      <c r="D148" s="52">
        <f>D139</f>
        <v>618.88426332898393</v>
      </c>
      <c r="E148" s="14"/>
      <c r="F148" s="13"/>
    </row>
    <row r="149" spans="1:7" ht="12.75" thickBot="1" x14ac:dyDescent="0.25">
      <c r="A149" s="136"/>
      <c r="B149" s="144" t="s">
        <v>122</v>
      </c>
      <c r="C149" s="48"/>
      <c r="D149" s="143">
        <f>D147+D148</f>
        <v>2938.9502430089842</v>
      </c>
      <c r="E149" s="14"/>
      <c r="F149" s="13"/>
    </row>
    <row r="150" spans="1:7" x14ac:dyDescent="0.2">
      <c r="A150" s="104"/>
      <c r="B150" s="106"/>
      <c r="C150" s="106"/>
      <c r="D150" s="193"/>
      <c r="E150" s="14"/>
      <c r="F150" s="13"/>
    </row>
    <row r="151" spans="1:7" x14ac:dyDescent="0.2">
      <c r="A151" s="104"/>
      <c r="B151" s="106"/>
      <c r="C151" s="106"/>
      <c r="D151" s="193"/>
      <c r="E151" s="14"/>
      <c r="F151" s="13"/>
    </row>
    <row r="152" spans="1:7" x14ac:dyDescent="0.2">
      <c r="A152" s="104"/>
      <c r="B152" s="106"/>
      <c r="C152" s="106"/>
      <c r="D152" s="193"/>
      <c r="E152" s="14"/>
      <c r="F152" s="13"/>
    </row>
    <row r="153" spans="1:7" ht="12.75" thickBot="1" x14ac:dyDescent="0.25">
      <c r="A153" s="104"/>
      <c r="B153" s="106" t="s">
        <v>123</v>
      </c>
      <c r="C153" s="106"/>
      <c r="D153" s="105"/>
      <c r="E153" s="14"/>
      <c r="F153" s="13"/>
    </row>
    <row r="154" spans="1:7" ht="36.75" thickBot="1" x14ac:dyDescent="0.25">
      <c r="A154" s="130"/>
      <c r="B154" s="109" t="s">
        <v>15</v>
      </c>
      <c r="C154" s="216" t="s">
        <v>124</v>
      </c>
      <c r="D154" s="146" t="s">
        <v>125</v>
      </c>
      <c r="E154" s="147" t="s">
        <v>126</v>
      </c>
      <c r="F154" s="148" t="s">
        <v>127</v>
      </c>
      <c r="G154" s="149" t="s">
        <v>128</v>
      </c>
    </row>
    <row r="155" spans="1:7" ht="15.75" thickBot="1" x14ac:dyDescent="0.25">
      <c r="A155" s="208" t="s">
        <v>129</v>
      </c>
      <c r="B155" s="209"/>
      <c r="C155" s="219"/>
      <c r="D155" s="146" t="s">
        <v>130</v>
      </c>
      <c r="E155" s="150" t="s">
        <v>131</v>
      </c>
      <c r="F155" s="151" t="s">
        <v>132</v>
      </c>
      <c r="G155" s="152" t="s">
        <v>133</v>
      </c>
    </row>
    <row r="156" spans="1:7" ht="12.75" thickBot="1" x14ac:dyDescent="0.25">
      <c r="A156" s="136" t="s">
        <v>134</v>
      </c>
      <c r="B156" s="48" t="s">
        <v>135</v>
      </c>
      <c r="C156" s="153">
        <f t="array" ref="C156">D149</f>
        <v>2938.9502430089842</v>
      </c>
      <c r="D156" s="154">
        <v>1</v>
      </c>
      <c r="E156" s="155">
        <f>C156</f>
        <v>2938.9502430089842</v>
      </c>
      <c r="F156" s="156">
        <v>1</v>
      </c>
      <c r="G156" s="157">
        <f>E156*F156</f>
        <v>2938.9502430089842</v>
      </c>
    </row>
    <row r="157" spans="1:7" ht="12.75" thickBot="1" x14ac:dyDescent="0.25">
      <c r="A157" s="158" t="s">
        <v>136</v>
      </c>
      <c r="B157" s="39" t="s">
        <v>137</v>
      </c>
      <c r="C157" s="159"/>
      <c r="D157" s="160"/>
      <c r="E157" s="161"/>
      <c r="F157" s="162"/>
      <c r="G157" s="163"/>
    </row>
    <row r="158" spans="1:7" ht="12.75" thickBot="1" x14ac:dyDescent="0.25">
      <c r="A158" s="158"/>
      <c r="B158" s="39"/>
      <c r="C158" s="159"/>
      <c r="D158" s="160"/>
      <c r="E158" s="161"/>
      <c r="F158" s="162"/>
      <c r="G158" s="163"/>
    </row>
    <row r="159" spans="1:7" ht="15.75" thickBot="1" x14ac:dyDescent="0.25">
      <c r="A159" s="208" t="s">
        <v>138</v>
      </c>
      <c r="B159" s="209"/>
      <c r="C159" s="159"/>
      <c r="D159" s="160"/>
      <c r="E159" s="161"/>
      <c r="F159" s="162"/>
      <c r="G159" s="163">
        <f>SUM(G156+G157)</f>
        <v>2938.9502430089842</v>
      </c>
    </row>
    <row r="160" spans="1:7" ht="15" x14ac:dyDescent="0.2">
      <c r="A160" s="106"/>
      <c r="B160" s="194"/>
      <c r="C160" s="192"/>
      <c r="D160" s="105"/>
      <c r="E160" s="195"/>
      <c r="F160" s="120"/>
      <c r="G160" s="196"/>
    </row>
    <row r="161" spans="1:7" ht="15.75" thickBot="1" x14ac:dyDescent="0.25">
      <c r="A161" s="106"/>
      <c r="B161" s="194"/>
      <c r="C161" s="192"/>
      <c r="D161" s="105"/>
      <c r="E161" s="195"/>
      <c r="F161" s="120"/>
      <c r="G161" s="196"/>
    </row>
    <row r="162" spans="1:7" ht="12.75" thickBot="1" x14ac:dyDescent="0.25">
      <c r="A162" s="130"/>
      <c r="B162" s="108" t="s">
        <v>140</v>
      </c>
      <c r="C162" s="164"/>
      <c r="D162" s="105"/>
      <c r="E162" s="195"/>
      <c r="F162" s="120"/>
      <c r="G162" s="196"/>
    </row>
    <row r="163" spans="1:7" ht="12.75" thickBot="1" x14ac:dyDescent="0.25">
      <c r="A163" s="130"/>
      <c r="B163" s="108" t="s">
        <v>104</v>
      </c>
      <c r="C163" s="145" t="s">
        <v>34</v>
      </c>
      <c r="D163" s="105"/>
      <c r="E163" s="195"/>
      <c r="F163" s="120"/>
      <c r="G163" s="196"/>
    </row>
    <row r="164" spans="1:7" ht="12.75" thickBot="1" x14ac:dyDescent="0.25">
      <c r="A164" s="107" t="s">
        <v>3</v>
      </c>
      <c r="B164" s="108" t="s">
        <v>141</v>
      </c>
      <c r="C164" s="165">
        <f>C156</f>
        <v>2938.9502430089842</v>
      </c>
      <c r="D164" s="105"/>
      <c r="E164" s="195"/>
      <c r="F164" s="120"/>
      <c r="G164" s="196"/>
    </row>
    <row r="165" spans="1:7" ht="12.75" thickBot="1" x14ac:dyDescent="0.25">
      <c r="A165" s="91" t="s">
        <v>5</v>
      </c>
      <c r="B165" s="144" t="s">
        <v>142</v>
      </c>
      <c r="C165" s="165">
        <f>G159</f>
        <v>2938.9502430089842</v>
      </c>
      <c r="D165" s="105"/>
      <c r="E165" s="195"/>
      <c r="F165" s="120"/>
      <c r="G165" s="196"/>
    </row>
    <row r="166" spans="1:7" ht="12.75" thickBot="1" x14ac:dyDescent="0.25">
      <c r="A166" s="115" t="s">
        <v>8</v>
      </c>
      <c r="B166" s="166" t="s">
        <v>143</v>
      </c>
      <c r="C166" s="167">
        <f>12*G159</f>
        <v>35267.402916107807</v>
      </c>
      <c r="D166" s="105"/>
      <c r="E166" s="195"/>
      <c r="F166" s="120"/>
      <c r="G166" s="196"/>
    </row>
    <row r="167" spans="1:7" ht="15" x14ac:dyDescent="0.2">
      <c r="A167" s="106"/>
      <c r="B167" s="194"/>
      <c r="C167" s="192"/>
      <c r="D167" s="105"/>
      <c r="E167" s="195"/>
      <c r="F167" s="120"/>
      <c r="G167" s="196"/>
    </row>
    <row r="168" spans="1:7" x14ac:dyDescent="0.2">
      <c r="A168" s="104"/>
      <c r="B168" s="106"/>
      <c r="C168" s="106"/>
      <c r="D168" s="105"/>
      <c r="E168" s="14"/>
      <c r="F168" s="13"/>
    </row>
    <row r="169" spans="1:7" s="59" customFormat="1" x14ac:dyDescent="0.2">
      <c r="A169" s="104"/>
      <c r="B169" s="168" t="s">
        <v>145</v>
      </c>
      <c r="C169" s="169"/>
      <c r="D169" s="105"/>
      <c r="E169" s="137"/>
      <c r="F169" s="137"/>
    </row>
    <row r="170" spans="1:7" s="59" customFormat="1" ht="12.75" thickBot="1" x14ac:dyDescent="0.25">
      <c r="A170" s="21"/>
      <c r="B170" s="210"/>
      <c r="C170" s="210"/>
      <c r="D170" s="210"/>
      <c r="E170" s="137"/>
      <c r="F170" s="137"/>
    </row>
    <row r="171" spans="1:7" s="59" customFormat="1" ht="15.75" customHeight="1" thickBot="1" x14ac:dyDescent="0.25">
      <c r="A171" s="211" t="s">
        <v>146</v>
      </c>
      <c r="B171" s="209"/>
      <c r="C171" s="170" t="s">
        <v>147</v>
      </c>
      <c r="D171" s="170" t="s">
        <v>148</v>
      </c>
      <c r="E171" s="171" t="s">
        <v>172</v>
      </c>
      <c r="F171" s="171" t="s">
        <v>24</v>
      </c>
    </row>
    <row r="172" spans="1:7" s="59" customFormat="1" ht="12.75" thickBot="1" x14ac:dyDescent="0.25">
      <c r="A172" s="60" t="s">
        <v>149</v>
      </c>
      <c r="B172" s="172" t="s">
        <v>171</v>
      </c>
      <c r="C172" s="173" t="s">
        <v>151</v>
      </c>
      <c r="D172" s="174">
        <v>10</v>
      </c>
      <c r="E172" s="175">
        <f>(29.9+29.9+35.99)/3</f>
        <v>31.929999999999996</v>
      </c>
      <c r="F172" s="175">
        <f>D172*E172</f>
        <v>319.29999999999995</v>
      </c>
    </row>
    <row r="173" spans="1:7" s="59" customFormat="1" ht="12.75" thickBot="1" x14ac:dyDescent="0.25">
      <c r="A173" s="60" t="s">
        <v>150</v>
      </c>
      <c r="B173" s="9" t="s">
        <v>173</v>
      </c>
      <c r="C173" s="173" t="s">
        <v>151</v>
      </c>
      <c r="D173" s="174">
        <v>4</v>
      </c>
      <c r="E173" s="175">
        <f>(54+59.95+69.9)/3</f>
        <v>61.283333333333339</v>
      </c>
      <c r="F173" s="175">
        <f t="shared" ref="F173:F174" si="1">D173*E173</f>
        <v>245.13333333333335</v>
      </c>
    </row>
    <row r="174" spans="1:7" s="59" customFormat="1" ht="12.75" thickBot="1" x14ac:dyDescent="0.25">
      <c r="A174" s="60" t="s">
        <v>152</v>
      </c>
      <c r="B174" s="172" t="s">
        <v>153</v>
      </c>
      <c r="C174" s="173" t="s">
        <v>154</v>
      </c>
      <c r="D174" s="174">
        <v>12</v>
      </c>
      <c r="E174" s="176">
        <f>(8.33+7.63+9.97)/3</f>
        <v>8.6433333333333326</v>
      </c>
      <c r="F174" s="175">
        <f t="shared" si="1"/>
        <v>103.72</v>
      </c>
    </row>
    <row r="175" spans="1:7" s="59" customFormat="1" ht="15.75" customHeight="1" thickBot="1" x14ac:dyDescent="0.25">
      <c r="A175" s="208" t="s">
        <v>155</v>
      </c>
      <c r="B175" s="212"/>
      <c r="C175" s="212"/>
      <c r="D175" s="212"/>
      <c r="E175" s="212"/>
      <c r="F175" s="209"/>
    </row>
    <row r="176" spans="1:7" s="59" customFormat="1" ht="12.75" thickBot="1" x14ac:dyDescent="0.25">
      <c r="A176" s="60" t="s">
        <v>156</v>
      </c>
      <c r="B176" s="60" t="s">
        <v>157</v>
      </c>
      <c r="C176" s="173" t="s">
        <v>154</v>
      </c>
      <c r="D176" s="174">
        <v>1</v>
      </c>
      <c r="E176" s="176">
        <f>(428.9+289.9+393.12)/3</f>
        <v>370.64000000000004</v>
      </c>
      <c r="F176" s="176">
        <f>D176*E176</f>
        <v>370.64000000000004</v>
      </c>
    </row>
    <row r="177" spans="1:6" s="59" customFormat="1" ht="12.75" thickBot="1" x14ac:dyDescent="0.25">
      <c r="A177" s="177" t="s">
        <v>158</v>
      </c>
      <c r="B177" s="172" t="s">
        <v>159</v>
      </c>
      <c r="C177" s="173" t="s">
        <v>151</v>
      </c>
      <c r="D177" s="174">
        <v>1</v>
      </c>
      <c r="E177" s="178">
        <f>(39+33.7+59.9)/3</f>
        <v>44.199999999999996</v>
      </c>
      <c r="F177" s="176">
        <f t="shared" ref="F177:F179" si="2">D177*E177</f>
        <v>44.199999999999996</v>
      </c>
    </row>
    <row r="178" spans="1:6" s="59" customFormat="1" ht="12.75" thickBot="1" x14ac:dyDescent="0.25">
      <c r="A178" s="60" t="s">
        <v>160</v>
      </c>
      <c r="B178" s="172" t="s">
        <v>161</v>
      </c>
      <c r="C178" s="173" t="s">
        <v>154</v>
      </c>
      <c r="D178" s="174">
        <v>1</v>
      </c>
      <c r="E178" s="176">
        <f>(49.85+63.9+79.9)/3</f>
        <v>64.55</v>
      </c>
      <c r="F178" s="176">
        <f t="shared" si="2"/>
        <v>64.55</v>
      </c>
    </row>
    <row r="179" spans="1:6" s="59" customFormat="1" ht="12.75" thickBot="1" x14ac:dyDescent="0.25">
      <c r="A179" s="60" t="s">
        <v>162</v>
      </c>
      <c r="B179" s="60" t="s">
        <v>163</v>
      </c>
      <c r="C179" s="179" t="s">
        <v>151</v>
      </c>
      <c r="D179" s="180">
        <v>1</v>
      </c>
      <c r="E179" s="181">
        <f>(22.74+13.9+4.54)/3</f>
        <v>13.726666666666667</v>
      </c>
      <c r="F179" s="176">
        <f t="shared" si="2"/>
        <v>13.726666666666667</v>
      </c>
    </row>
    <row r="180" spans="1:6" s="59" customFormat="1" ht="12.75" thickBot="1" x14ac:dyDescent="0.25">
      <c r="A180" s="182"/>
      <c r="B180" s="183" t="s">
        <v>164</v>
      </c>
      <c r="C180" s="184"/>
      <c r="D180" s="185"/>
      <c r="E180" s="186"/>
      <c r="F180" s="186"/>
    </row>
    <row r="181" spans="1:6" s="59" customFormat="1" x14ac:dyDescent="0.2">
      <c r="A181" s="187"/>
      <c r="B181" s="188"/>
      <c r="C181" s="189"/>
      <c r="D181" s="120"/>
      <c r="E181" s="137"/>
      <c r="F181" s="137"/>
    </row>
    <row r="182" spans="1:6" s="59" customFormat="1" x14ac:dyDescent="0.2">
      <c r="A182" s="9"/>
      <c r="B182" s="9"/>
      <c r="C182" s="102"/>
      <c r="D182" s="103"/>
      <c r="E182" s="137"/>
      <c r="F182" s="137"/>
    </row>
    <row r="183" spans="1:6" x14ac:dyDescent="0.2">
      <c r="A183" s="14"/>
      <c r="B183" s="137"/>
      <c r="C183" s="189"/>
      <c r="D183" s="120"/>
      <c r="E183" s="14"/>
      <c r="F183" s="14"/>
    </row>
    <row r="184" spans="1:6" x14ac:dyDescent="0.2">
      <c r="A184" s="14"/>
      <c r="B184" s="14"/>
      <c r="C184" s="3"/>
      <c r="D184" s="13"/>
      <c r="E184" s="14"/>
      <c r="F184" s="14"/>
    </row>
    <row r="185" spans="1:6" x14ac:dyDescent="0.2">
      <c r="A185" s="14"/>
      <c r="B185" s="14"/>
      <c r="C185" s="3"/>
      <c r="D185" s="13"/>
      <c r="E185" s="14"/>
      <c r="F185" s="14"/>
    </row>
  </sheetData>
  <mergeCells count="23">
    <mergeCell ref="A159:B159"/>
    <mergeCell ref="B170:D170"/>
    <mergeCell ref="A171:B171"/>
    <mergeCell ref="A175:F175"/>
    <mergeCell ref="B115:C115"/>
    <mergeCell ref="C131:D131"/>
    <mergeCell ref="C132:D132"/>
    <mergeCell ref="A142:C142"/>
    <mergeCell ref="A147:B147"/>
    <mergeCell ref="C154:C155"/>
    <mergeCell ref="A155:B155"/>
    <mergeCell ref="B104:C104"/>
    <mergeCell ref="B2:E2"/>
    <mergeCell ref="A5:B5"/>
    <mergeCell ref="A8:B8"/>
    <mergeCell ref="A34:D34"/>
    <mergeCell ref="B41:C41"/>
    <mergeCell ref="A50:B50"/>
    <mergeCell ref="A73:B73"/>
    <mergeCell ref="B77:C77"/>
    <mergeCell ref="A82:B82"/>
    <mergeCell ref="B93:C93"/>
    <mergeCell ref="A100:B100"/>
  </mergeCells>
  <pageMargins left="0.51181102362204722" right="0.51181102362204722" top="0.78740157480314965" bottom="0.78740157480314965" header="0.31496062992125984" footer="0.31496062992125984"/>
  <pageSetup paperSize="256" fitToHeight="0" orientation="landscape" r:id="rId1"/>
  <colBreaks count="1" manualBreakCount="1">
    <brk id="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T. Eletricista</vt:lpstr>
      <vt:lpstr>Ajudante</vt:lpstr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Thaise Lima Tojal</dc:creator>
  <cp:lastModifiedBy>Silvanira Ferreira Gomes</cp:lastModifiedBy>
  <cp:lastPrinted>2014-11-10T11:56:42Z</cp:lastPrinted>
  <dcterms:created xsi:type="dcterms:W3CDTF">2013-07-22T19:38:36Z</dcterms:created>
  <dcterms:modified xsi:type="dcterms:W3CDTF">2014-11-10T12:02:28Z</dcterms:modified>
</cp:coreProperties>
</file>